
<file path=[Content_Types].xml><?xml version="1.0" encoding="utf-8"?>
<Types xmlns="http://schemas.openxmlformats.org/package/2006/content-types">
  <Default Extension="bin" ContentType="application/vnd.openxmlformats-officedocument.spreadsheetml.printerSettings"/>
  <Default Extension="jfif" ContentType="image/jpeg"/>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29- UNHCR YEAR 2026\5.  All anunced ITB &amp; RFQ in ACBAR Website\6. RFQ for Supply and delivery of tools and equipment for Solar reparing training center\"/>
    </mc:Choice>
  </mc:AlternateContent>
  <xr:revisionPtr revIDLastSave="0" documentId="13_ncr:1_{5CA1C894-4188-48EC-B926-AFA375ED13CE}" xr6:coauthVersionLast="47" xr6:coauthVersionMax="47" xr10:uidLastSave="{00000000-0000-0000-0000-000000000000}"/>
  <bookViews>
    <workbookView xWindow="-96" yWindow="-96" windowWidth="23232" windowHeight="12432" xr2:uid="{00000000-000D-0000-FFFF-FFFF00000000}"/>
  </bookViews>
  <sheets>
    <sheet name="Practical Work Kit" sheetId="15" r:id="rId1"/>
    <sheet name="Tools Kits" sheetId="17" r:id="rId2"/>
  </sheets>
  <definedNames>
    <definedName name="_xlnm.Print_Area" localSheetId="0">'Practical Work Kit'!$A$1:$I$51</definedName>
    <definedName name="_xlnm.Print_Area" localSheetId="1">'Tools Kits'!$A$1:$I$33</definedName>
    <definedName name="_xlnm.Print_Titles" localSheetId="0">'Practical Work Kit'!$4:$4</definedName>
    <definedName name="_xlnm.Print_Titles" localSheetId="1">'Tools Kits'!$4:$4</definedName>
  </definedNames>
  <calcPr calcId="191029"/>
</workbook>
</file>

<file path=xl/calcChain.xml><?xml version="1.0" encoding="utf-8"?>
<calcChain xmlns="http://schemas.openxmlformats.org/spreadsheetml/2006/main">
  <c r="C32" i="17" l="1"/>
  <c r="G26" i="17"/>
  <c r="C50" i="15"/>
  <c r="G24" i="17"/>
  <c r="G23" i="17"/>
  <c r="G22" i="17"/>
  <c r="G21" i="17"/>
  <c r="G20" i="17"/>
  <c r="G19" i="17"/>
  <c r="G18" i="17"/>
  <c r="G17" i="17"/>
  <c r="G16" i="17"/>
  <c r="G15" i="17"/>
  <c r="G14" i="17"/>
  <c r="G13" i="17"/>
  <c r="G12" i="17"/>
  <c r="G11" i="17"/>
  <c r="G10" i="17"/>
  <c r="G9" i="17"/>
  <c r="G8" i="17"/>
  <c r="G7" i="17"/>
  <c r="G6" i="17"/>
  <c r="G5" i="17"/>
  <c r="G25" i="17" l="1"/>
  <c r="G40" i="15"/>
  <c r="G41" i="15"/>
  <c r="G42" i="15"/>
  <c r="G43" i="15"/>
  <c r="G39" i="15"/>
  <c r="G37" i="15"/>
  <c r="G38" i="15"/>
  <c r="G36" i="15"/>
  <c r="G34" i="15"/>
  <c r="G35" i="15"/>
  <c r="G32" i="15"/>
  <c r="G33" i="15"/>
  <c r="G31" i="15"/>
  <c r="G29" i="15"/>
  <c r="G30" i="15"/>
  <c r="G27" i="15"/>
  <c r="G28" i="15"/>
  <c r="G26" i="15"/>
  <c r="G24" i="15"/>
  <c r="G25" i="15"/>
  <c r="G22" i="15"/>
  <c r="G23" i="15"/>
  <c r="G20" i="15"/>
  <c r="G21" i="15"/>
  <c r="G18" i="15"/>
  <c r="G19" i="15"/>
  <c r="G15" i="15"/>
  <c r="G16" i="15"/>
  <c r="G17" i="15"/>
  <c r="G12" i="15"/>
  <c r="G13" i="15"/>
  <c r="G14" i="15"/>
  <c r="G11" i="15"/>
  <c r="G10" i="15"/>
  <c r="G7" i="15"/>
  <c r="G8" i="15"/>
  <c r="G9" i="15"/>
  <c r="G5" i="15"/>
  <c r="G6" i="15"/>
  <c r="G44" i="15" l="1"/>
</calcChain>
</file>

<file path=xl/sharedStrings.xml><?xml version="1.0" encoding="utf-8"?>
<sst xmlns="http://schemas.openxmlformats.org/spreadsheetml/2006/main" count="256" uniqueCount="118">
  <si>
    <t>Afghan Peace Builders Humanitarian Organization (APBHO)</t>
  </si>
  <si>
    <t>Item No</t>
  </si>
  <si>
    <t>Unit</t>
  </si>
  <si>
    <t>Bundle</t>
  </si>
  <si>
    <t>Kawa</t>
  </si>
  <si>
    <t>PCS</t>
  </si>
  <si>
    <t>Head gun, with the name of KOOCU,#852 Chines</t>
  </si>
  <si>
    <t>Inverter Offline, 3kw</t>
  </si>
  <si>
    <t>Inverter Online, 3.4 kw</t>
  </si>
  <si>
    <t xml:space="preserve">AC/DC Megger Analog </t>
  </si>
  <si>
    <t>AC/DC Megger Digital</t>
  </si>
  <si>
    <t>Change Power Three Phase Digital</t>
  </si>
  <si>
    <t>Switch Double Pole, Type Jahan, Made in iran</t>
  </si>
  <si>
    <t>Switch for Fan, Type Jahan, Made in iran</t>
  </si>
  <si>
    <t>Sockets, jahan Made in iran</t>
  </si>
  <si>
    <t>Set</t>
  </si>
  <si>
    <t>Water tape</t>
  </si>
  <si>
    <t>Measuring tape</t>
  </si>
  <si>
    <t>Hammer</t>
  </si>
  <si>
    <t>Box</t>
  </si>
  <si>
    <t>Chair for Trainees, Type KABUL NUBLE</t>
  </si>
  <si>
    <t>Invit, 2.2 kw origional</t>
  </si>
  <si>
    <t xml:space="preserve">Remarks </t>
  </si>
  <si>
    <t>Pictures</t>
  </si>
  <si>
    <t>Items Specification</t>
  </si>
  <si>
    <t>Total  Quantity</t>
  </si>
  <si>
    <t>Unit estimate price (AFN)</t>
  </si>
  <si>
    <t>Total estimate price (AFN)</t>
  </si>
  <si>
    <t xml:space="preserve">soldering iron, Solder wire tin lead  1.2% Best Quality Made in Turkey/China </t>
  </si>
  <si>
    <t xml:space="preserve">transformer, 5KW Made in china/Malaysia/Pakistan Best Quality Original </t>
  </si>
  <si>
    <t>Fitting and accessories, Ajustable wrench, screw, clift, Hammar, wire, cutter, knife, tape, measuring tape, Pillers different sypes, Electrical drill with blad)</t>
  </si>
  <si>
    <t>Ls</t>
  </si>
  <si>
    <t>fuse 16 ampere Best Quality Original Made in Iran/Turkey</t>
  </si>
  <si>
    <t>fuse 10 ampere Best Quality Original Made in Iran/Turkey</t>
  </si>
  <si>
    <t>fuse 20 ampere Best Quality Original Made in Iran/Turkey</t>
  </si>
  <si>
    <t>fuse 32 ampere Best Quality Original Made in Iran/Turkey</t>
  </si>
  <si>
    <t>fuse 100 ampere Best Quality Original Made in Iran/Turkey</t>
  </si>
  <si>
    <t>Pliers different types High Quality Made in China</t>
  </si>
  <si>
    <t>Electrical Screw High Quality Made in China</t>
  </si>
  <si>
    <t>Metal Saw High Quality Made in China</t>
  </si>
  <si>
    <t>Screw different types and size made in china</t>
  </si>
  <si>
    <t xml:space="preserve">Wire plastic cutter High Quality Made in China </t>
  </si>
  <si>
    <t>Screw and doubles Made Iran/Turkey</t>
  </si>
  <si>
    <t>Cable tight different size Best Quality  Made in China/Iran/Turkey</t>
  </si>
  <si>
    <t>Clips different size Best Quality  Made in Iran/Turkey/China</t>
  </si>
  <si>
    <t>Chain clip different size Best Quality Made in Pakistan/China</t>
  </si>
  <si>
    <t>Stranded Wire 1*1.5, Made in iran</t>
  </si>
  <si>
    <t>Sold Wire 2*2.5 type maghan, Made in Iran</t>
  </si>
  <si>
    <t>Solar panels (390 watt),variuos companies Best Quality Made in Germany, Malaysia or India</t>
  </si>
  <si>
    <t>Electrical drill with blad</t>
  </si>
  <si>
    <t>Training Center startup kit BoQ for Solar repairing training.</t>
  </si>
  <si>
    <t>Detailed Specifications</t>
  </si>
  <si>
    <t>Single-core, flexible copper wire suitable for low-voltage electrical installations and internal wiring.</t>
  </si>
  <si>
    <t>Twin-core solid copper wire, ideal for fixed electrical installations with stable conductivity and durability</t>
  </si>
  <si>
    <t>Electrical repairs, household and industrial use, precise and clean stripping of cables</t>
  </si>
  <si>
    <t>Dual-function hot air rework station, suitable for soldering and desoldering electronic components. Adjustable temperature and airflow for precision work.</t>
  </si>
  <si>
    <t>High-performance solder wire for electronic and electrical soldering, ensuring strong conductivity and clean joints.</t>
  </si>
  <si>
    <t>Durable, sealed, and maintenance-free lead acid battery suitable for solar systems, UPS, and DC power backup applications.</t>
  </si>
  <si>
    <t>High-efficiency photovoltaic panels suitable for residential and commercial solar power systems, offering reliable energy conversion and durability.</t>
  </si>
  <si>
    <t>Provides reliable power backup
Pure or modified sine wave output (depending on model)
Protection against overload, short circuit, and battery issues
Application: Suitable for home or small office power backup needs</t>
  </si>
  <si>
    <t>Input Voltage: Typically 12V or 24V DC (battery)
Output Voltage: 220V AC (or as per regional standard)
Features:
Provides backup power during outages
Switches automatically between mains and battery
Suitable for home and small office use
Quality: Depends on manufacturer and model
Application: Power backup for appliances, lights, and electronics during grid failure</t>
  </si>
  <si>
    <t>Input Voltage: Typically 48V DC (battery)
Output Voltage: 220V AC (or regional standard)
Features:
Continuous power supply with zero transfer time
Pure sine wave output for sensitive electronics
High efficiency and stable voltage regulation
Overload, short circuit, and battery protection
Application: Reliable power backup for homes, offices, and sensitive equipment requiring uninterrupted power supply</t>
  </si>
  <si>
    <t>Reliable and efficient transformer suitable for voltage regulation and electrical power distribution in residential and industrial applications.</t>
  </si>
  <si>
    <t>High-quality plumbing and electrical fittings suitable for various installation needs.</t>
  </si>
  <si>
    <t>Electrical maintenance, troubleshooting, and safety testing in industrial and residential installations</t>
  </si>
  <si>
    <t>Electrical testing, maintenance, troubleshooting, and preventive safety checks in residential, commercial, and industrial environments</t>
  </si>
  <si>
    <t>Converts and controls power supply for three-phase motors, enabling precise speed and torque regulation Ideal for industrial machinery, pumps, conveyors, and other equipment requiring variable speed control on three-phase power systems.</t>
  </si>
  <si>
    <t>Reliable fuse designed to protect electrical circuits by interrupting excessive current flow, preventing damage to wiring and devices. Suitable for residential, commercial, and industrial applications.</t>
  </si>
  <si>
    <t xml:space="preserve"> High-quality fuse designed to protect electrical circuits from overcurrent by safely interrupting excessive current flow. Suitable for residential, commercial, and industrial electrical systems.</t>
  </si>
  <si>
    <t>High-quality double pole switch designed to control two separate electrical circuits simultaneously, ideal for residential and commercial applications.</t>
  </si>
  <si>
    <t>Reliable fan switch designed for easy control of ceiling or wall fans, providing smooth operation and durability for residential and commercial use.</t>
  </si>
  <si>
    <t>Durable and safe electrical sockets suitable for residential and commercial installations, ensuring secure connections and reliable performance.</t>
  </si>
  <si>
    <t>Durable and versatile pliers including needle-nose, combination, cutting, and slip-joint types, designed for electrical, mechanical, and general-purpose use with ergonomic handles for comfortable grip.</t>
  </si>
  <si>
    <t>Durable and corrosion-resistant screws designed specifically for electrical installations, ensuring secure fastening of electrical components and fixtures.</t>
  </si>
  <si>
    <t>Wide range of high-quality screws available in different types (wood, machine, self-tapping, etc.) and sizes, suitable for electrical, mechanical, and general construction applications. Durable and corrosion-resistant.</t>
  </si>
  <si>
    <t>Durable metal saw designed for cutting various metals with precision and ease. Features sharp, hardened blades and ergonomic handle for efficient and safe operation in industrial and workshop settings.</t>
  </si>
  <si>
    <t>Durable fiberglass or steel tape with clear markings</t>
  </si>
  <si>
    <t>Durable and sharp plastic wire cutter designed for cleanly cutting plastic-coated wires and cables. Ergonomic handle for comfortable grip and precise cutting in electrical and construction work.</t>
  </si>
  <si>
    <t>Steel head with wooden or fiberglass handle</t>
  </si>
  <si>
    <t>Screws: Various types and sizes suitable for construction and electrical installations, made from durable, corrosion-resistant materials.</t>
  </si>
  <si>
    <t>Durable and flexible cable ties available in different sizes, designed for bundling and securing cables, wires, and hoses. Made from high-strength, weather-resistant materials suitable for indoor and outdoor use.</t>
  </si>
  <si>
    <t>Strong and durable chain clips available in different sizes, designed for securing chains in industrial, construction, and mechanical applications. Made from high-grade materials to ensure reliability and long service life.</t>
  </si>
  <si>
    <t>Durable and versatile clips available in multiple sizes, suitable for securing cables, pipes, and other materials in electrical, plumbing, and construction works. Made from high-quality materials for long-lasting performance.</t>
  </si>
  <si>
    <t>Comfortable and sturdy chair designed specifically for training rooms and classrooms. Features ergonomic design for extended use and durable materials suitable for frequent use in educational settings.</t>
  </si>
  <si>
    <t>Original Lasani board with double iron frame</t>
  </si>
  <si>
    <t>Item: Electrical Drill with Blades
Type: Corded or Cordless Electric Drill
Features:
Comes with a set of interchangeable drill bits/blades for various materials (wood, metal, masonry)
Ergonomic design for comfortable use
Variable speed control (depending on model)
Suitable for drilling, screwing, and light demolition tasks
Application: Ideal for construction, carpentry, electrical work, and DIY projects.</t>
  </si>
  <si>
    <t>Diode For solar Painal</t>
  </si>
  <si>
    <t>Chines 10/10 Am</t>
  </si>
  <si>
    <t>Paste For Hidgan</t>
  </si>
  <si>
    <t>Diode Box  For solar Painal</t>
  </si>
  <si>
    <t>Bursh For DC Water Pump</t>
  </si>
  <si>
    <t>Slish Tob For Water Pump</t>
  </si>
  <si>
    <t>Solar repairing training Tools kit BoQ for 1 individuals trainee.</t>
  </si>
  <si>
    <t xml:space="preserve"> working Table for student size(150*80*75) Made from Origional Board named Lasani double iron</t>
  </si>
  <si>
    <t>Sold Wire 2*1.5 type maghan, Made in Iran</t>
  </si>
  <si>
    <t>Partner</t>
  </si>
  <si>
    <t>Livelihood Projects,  Solar Repairing Startup Kit for the practical work of 20 Students</t>
  </si>
  <si>
    <t xml:space="preserve">Battery dried (100 Amp Rechargeable sealed Lead Acid Battery DC Power). </t>
  </si>
  <si>
    <t xml:space="preserve">Livelihood Projects,  Solar repairing training for 20 boys </t>
  </si>
  <si>
    <t xml:space="preserve">Cawa Soldering Paste Flux </t>
  </si>
  <si>
    <t xml:space="preserve"> Decent High Quality
Used For: Soldering Tool
Suitable for: Soldering Iron
Melting point: 125
High Quality
Fluxing excellent results joint high intensity
Good insulation
Smooth welding surface
An effective and reliable flux paste which simplifies soldering and lead jointing.
Made in China Or Equivalent</t>
  </si>
  <si>
    <t>Tweezers Precision Set for Hardware</t>
  </si>
  <si>
    <t>Tweezers Precision Set, Easily Life 10pcs ESD Tweezers Set, Anti Static Stainless Steel Anti Magnetic Tweezers Set with Storage Bag for Craft, Electronics Repair,  Jewelry Repair,
Made in China or Equivalent</t>
  </si>
  <si>
    <t>Decent High Quality
Used For: Soldering Tool
Suitable for: Soldering Iron
Melting point: 125
High Quality
Fluxing excellent results joint high intensity
Good insulation
Smooth welding surface
An effective and reliable flux paste which simplifies soldering and lead jointing.
Made in China Or Equivalent</t>
  </si>
  <si>
    <t>WATERPROOF CLOTH TAPE – BLACK 2″ X 60
Made in China Best Quality</t>
  </si>
  <si>
    <t>100% Brand New High Quality,
Material: Plastic + Metal 
Size: About 17*8*6mm 
Color: As shown. 
Package includes: 2* Motor copper carbon brush  
Made in China or Equivalent</t>
  </si>
  <si>
    <t>Type: RTV Silicone Sealant
Capacity: 300 ml
Color: White
Application: Sealing and waterproofing
Usage: Indoor and outdoor
Features: Waterproof, flexible, strong adhesion
Applicable Materials: Glass, aluminum, ceramic, concrete, plastic, and metal
Application Method: Manual/Pneumatic caulking gun
Drying Time: Approximately 20–30 minutes
Full Cure Time: 24 hours
Temperature Resistance: -50°C to 200°C
Shelf Life: 12 
Country of Origin: China or equivalent.</t>
  </si>
  <si>
    <t>MagiDeal Solar Junction Box PV Connector with 3 Diodes for Solar Panel 100-180W 6A
Made in China or Equivalent</t>
  </si>
  <si>
    <t xml:space="preserve"> Total (AFN)</t>
  </si>
  <si>
    <t>Total Price for all the above summary elemetns Including all tax according to income tax manual of Ministry of Finance ; government of Afghanistan</t>
  </si>
  <si>
    <t>Company Name</t>
  </si>
  <si>
    <t>Date</t>
  </si>
  <si>
    <t>Signature</t>
  </si>
  <si>
    <t>Stamp</t>
  </si>
  <si>
    <t>Total Cost</t>
  </si>
  <si>
    <t>Total Price in Words</t>
  </si>
  <si>
    <t>Sub total for one Kit (AFN)</t>
  </si>
  <si>
    <t>Grand total for 20 kits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</si>
</sst>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quot;$&quot;* #,##0.00_);_(&quot;$&quot;* \(#,##0.00\);_(&quot;$&quot;* &quot;-&quot;??_);_(@_)"/>
    <numFmt numFmtId="165" formatCode="_(* #,##0.00_);_(* \(#,##0.00\);_(* &quot;-&quot;??_);_(@_)"/>
    <numFmt numFmtId="166" formatCode="_(* #,##0_);_(* \(#,##0\);_(* &quot;-&quot;??_);_(@_)"/>
    <numFmt numFmtId="167" formatCode="_([$AFN]\ * #,##0_);_([$AFN]\ * \(#,##0\);_([$AFN]\ * &quot;-&quot;??_);_(@_)"/>
  </numFmts>
  <fonts count="19">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theme="1"/>
      <name val="Cambria"/>
      <family val="1"/>
      <scheme val="major"/>
    </font>
    <font>
      <b/>
      <sz val="16"/>
      <color theme="1"/>
      <name val="Cambria"/>
      <family val="1"/>
      <scheme val="major"/>
    </font>
    <font>
      <b/>
      <sz val="12"/>
      <color theme="1"/>
      <name val="Arial"/>
      <family val="2"/>
    </font>
    <font>
      <sz val="14"/>
      <color theme="1"/>
      <name val="Cambria"/>
      <family val="1"/>
      <scheme val="major"/>
    </font>
    <font>
      <sz val="14"/>
      <name val="Calibri"/>
      <family val="2"/>
      <scheme val="minor"/>
    </font>
    <font>
      <sz val="10"/>
      <name val="Arial"/>
      <family val="2"/>
    </font>
    <font>
      <b/>
      <sz val="11"/>
      <color indexed="8"/>
      <name val="Calibri"/>
      <family val="2"/>
    </font>
    <font>
      <sz val="11"/>
      <color indexed="8"/>
      <name val="Calibri"/>
      <family val="2"/>
    </font>
    <font>
      <sz val="11"/>
      <color indexed="60"/>
      <name val="Calibri"/>
      <family val="2"/>
    </font>
    <font>
      <b/>
      <sz val="15"/>
      <color indexed="62"/>
      <name val="Calibri"/>
      <family val="2"/>
    </font>
    <font>
      <sz val="11"/>
      <color theme="1"/>
      <name val="Calibri"/>
      <family val="2"/>
      <scheme val="minor"/>
    </font>
    <font>
      <b/>
      <sz val="11.9"/>
      <color theme="1"/>
      <name val="Calibri"/>
      <family val="2"/>
    </font>
    <font>
      <b/>
      <sz val="11"/>
      <color theme="1"/>
      <name val="Calibri"/>
      <family val="2"/>
    </font>
    <font>
      <b/>
      <sz val="12"/>
      <color theme="1"/>
      <name val="Calibri"/>
      <family val="2"/>
    </font>
  </fonts>
  <fills count="8">
    <fill>
      <patternFill patternType="none"/>
    </fill>
    <fill>
      <patternFill patternType="gray125"/>
    </fill>
    <fill>
      <patternFill patternType="solid">
        <fgColor theme="4" tint="0.39994506668294322"/>
        <bgColor indexed="64"/>
      </patternFill>
    </fill>
    <fill>
      <patternFill patternType="solid">
        <fgColor theme="0"/>
        <bgColor indexed="64"/>
      </patternFill>
    </fill>
    <fill>
      <patternFill patternType="solid">
        <fgColor theme="4" tint="0.79995117038483843"/>
        <bgColor indexed="64"/>
      </patternFill>
    </fill>
    <fill>
      <patternFill patternType="solid">
        <fgColor indexed="43"/>
        <bgColor indexed="26"/>
      </patternFill>
    </fill>
    <fill>
      <patternFill patternType="solid">
        <fgColor theme="6" tint="0.79998168889431442"/>
        <bgColor indexed="64"/>
      </patternFill>
    </fill>
    <fill>
      <patternFill patternType="solid">
        <fgColor theme="0"/>
        <bgColor rgb="FFFFD965"/>
      </patternFill>
    </fill>
  </fills>
  <borders count="13">
    <border>
      <left/>
      <right/>
      <top/>
      <bottom/>
      <diagonal/>
    </border>
    <border>
      <left/>
      <right/>
      <top style="thin">
        <color indexed="49"/>
      </top>
      <bottom style="double">
        <color indexed="49"/>
      </bottom>
      <diagonal/>
    </border>
    <border>
      <left/>
      <right/>
      <top/>
      <bottom style="thick">
        <color indexed="49"/>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6">
    <xf numFmtId="0" fontId="0" fillId="0" borderId="0"/>
    <xf numFmtId="165" fontId="15" fillId="0" borderId="0" applyFont="0" applyFill="0" applyBorder="0" applyAlignment="0" applyProtection="0"/>
    <xf numFmtId="164" fontId="15" fillId="0" borderId="0" applyFont="0" applyFill="0" applyBorder="0" applyAlignment="0" applyProtection="0"/>
    <xf numFmtId="165" fontId="10" fillId="0" borderId="0" applyFont="0" applyFill="0" applyBorder="0" applyAlignment="0" applyProtection="0"/>
    <xf numFmtId="164" fontId="10" fillId="0" borderId="0" applyFill="0" applyBorder="0" applyAlignment="0" applyProtection="0"/>
    <xf numFmtId="0" fontId="11" fillId="0" borderId="1" applyNumberFormat="0" applyFill="0" applyAlignment="0" applyProtection="0"/>
    <xf numFmtId="0" fontId="12" fillId="0" borderId="0"/>
    <xf numFmtId="0" fontId="12" fillId="0" borderId="0"/>
    <xf numFmtId="0" fontId="13" fillId="5" borderId="0" applyNumberFormat="0" applyBorder="0" applyAlignment="0" applyProtection="0"/>
    <xf numFmtId="0" fontId="10" fillId="0" borderId="0"/>
    <xf numFmtId="0" fontId="15" fillId="0" borderId="0"/>
    <xf numFmtId="0" fontId="10" fillId="0" borderId="0"/>
    <xf numFmtId="0" fontId="10" fillId="0" borderId="0"/>
    <xf numFmtId="0" fontId="10" fillId="0" borderId="0"/>
    <xf numFmtId="0" fontId="10" fillId="0" borderId="0"/>
    <xf numFmtId="0" fontId="14" fillId="0" borderId="2" applyNumberFormat="0" applyFill="0" applyAlignment="0" applyProtection="0"/>
  </cellStyleXfs>
  <cellXfs count="48">
    <xf numFmtId="0" fontId="0" fillId="0" borderId="0" xfId="0"/>
    <xf numFmtId="0" fontId="0" fillId="0" borderId="0" xfId="0" applyAlignment="1">
      <alignment horizontal="center" vertical="center"/>
    </xf>
    <xf numFmtId="0" fontId="0" fillId="3" borderId="0" xfId="0" applyFill="1" applyAlignment="1">
      <alignment horizontal="center" vertical="center"/>
    </xf>
    <xf numFmtId="0" fontId="0" fillId="3" borderId="0" xfId="0" applyFill="1"/>
    <xf numFmtId="0" fontId="0" fillId="2" borderId="0" xfId="0" applyFill="1"/>
    <xf numFmtId="0" fontId="0" fillId="0" borderId="0" xfId="0" applyAlignment="1">
      <alignment horizontal="left"/>
    </xf>
    <xf numFmtId="0" fontId="0" fillId="0" borderId="3" xfId="0" applyBorder="1"/>
    <xf numFmtId="0" fontId="8" fillId="3" borderId="3" xfId="0" applyFont="1" applyFill="1" applyBorder="1" applyAlignment="1">
      <alignment vertical="center" wrapText="1"/>
    </xf>
    <xf numFmtId="2" fontId="9" fillId="3" borderId="3" xfId="13" applyNumberFormat="1" applyFont="1" applyFill="1" applyBorder="1" applyAlignment="1">
      <alignment horizontal="center" vertical="center"/>
    </xf>
    <xf numFmtId="167" fontId="8" fillId="3" borderId="3" xfId="2" applyNumberFormat="1" applyFont="1" applyFill="1" applyBorder="1" applyAlignment="1">
      <alignment vertical="center" wrapText="1"/>
    </xf>
    <xf numFmtId="2" fontId="9" fillId="3" borderId="3" xfId="13" applyNumberFormat="1" applyFont="1" applyFill="1" applyBorder="1" applyAlignment="1">
      <alignment horizontal="left" vertical="center" wrapText="1"/>
    </xf>
    <xf numFmtId="167" fontId="5" fillId="2" borderId="3" xfId="2" applyNumberFormat="1" applyFont="1" applyFill="1" applyBorder="1" applyAlignment="1">
      <alignment vertical="center" wrapText="1"/>
    </xf>
    <xf numFmtId="0" fontId="8" fillId="2" borderId="3" xfId="0" applyFont="1" applyFill="1" applyBorder="1" applyAlignment="1">
      <alignment vertical="center" wrapText="1"/>
    </xf>
    <xf numFmtId="2" fontId="9" fillId="0" borderId="3" xfId="13" applyNumberFormat="1" applyFont="1" applyBorder="1" applyAlignment="1">
      <alignment horizontal="left" vertical="center" wrapText="1"/>
    </xf>
    <xf numFmtId="2" fontId="9" fillId="0" borderId="3" xfId="13" applyNumberFormat="1" applyFont="1" applyBorder="1" applyAlignment="1">
      <alignment horizontal="center" vertical="center"/>
    </xf>
    <xf numFmtId="167" fontId="0" fillId="0" borderId="3" xfId="0" applyNumberFormat="1" applyBorder="1"/>
    <xf numFmtId="0" fontId="8" fillId="3" borderId="6" xfId="0" applyFont="1" applyFill="1" applyBorder="1" applyAlignment="1">
      <alignment vertical="center" wrapText="1"/>
    </xf>
    <xf numFmtId="0" fontId="0" fillId="0" borderId="0" xfId="0" applyAlignment="1">
      <alignment wrapText="1"/>
    </xf>
    <xf numFmtId="0" fontId="3" fillId="3" borderId="7" xfId="0" applyFont="1" applyFill="1" applyBorder="1" applyAlignment="1">
      <alignment horizontal="left" vertical="center" wrapText="1"/>
    </xf>
    <xf numFmtId="0" fontId="0" fillId="2" borderId="7" xfId="0" applyFill="1" applyBorder="1" applyAlignment="1">
      <alignment wrapText="1"/>
    </xf>
    <xf numFmtId="0" fontId="4" fillId="0" borderId="7" xfId="0" applyFont="1" applyBorder="1" applyAlignment="1">
      <alignment wrapText="1"/>
    </xf>
    <xf numFmtId="0" fontId="2" fillId="0" borderId="7" xfId="0" applyFont="1" applyBorder="1" applyAlignment="1">
      <alignment wrapText="1"/>
    </xf>
    <xf numFmtId="0" fontId="5" fillId="4" borderId="4"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1" fontId="9" fillId="3" borderId="3" xfId="13" applyNumberFormat="1" applyFont="1" applyFill="1" applyBorder="1" applyAlignment="1">
      <alignment horizontal="center" vertical="center"/>
    </xf>
    <xf numFmtId="166" fontId="9" fillId="3" borderId="3" xfId="1" applyNumberFormat="1" applyFont="1" applyFill="1" applyBorder="1" applyAlignment="1">
      <alignment horizontal="center" vertical="center"/>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0" fillId="6" borderId="0" xfId="0" applyFill="1" applyAlignment="1">
      <alignment horizontal="center" vertical="center"/>
    </xf>
    <xf numFmtId="0" fontId="0" fillId="2" borderId="10" xfId="0" applyFill="1" applyBorder="1" applyAlignment="1">
      <alignment wrapText="1"/>
    </xf>
    <xf numFmtId="0" fontId="5" fillId="6" borderId="3" xfId="0" applyFont="1" applyFill="1" applyBorder="1" applyAlignment="1">
      <alignment horizontal="center" vertical="center" textRotation="90" wrapText="1"/>
    </xf>
    <xf numFmtId="0" fontId="5" fillId="6" borderId="3" xfId="0" applyFont="1" applyFill="1" applyBorder="1" applyAlignment="1">
      <alignment horizontal="center" vertical="center" wrapText="1"/>
    </xf>
    <xf numFmtId="0" fontId="1" fillId="3" borderId="3" xfId="0" applyFont="1" applyFill="1" applyBorder="1" applyAlignment="1">
      <alignment horizontal="center" vertical="center" wrapText="1"/>
    </xf>
    <xf numFmtId="1" fontId="9" fillId="0" borderId="3" xfId="13" applyNumberFormat="1" applyFont="1" applyBorder="1" applyAlignment="1">
      <alignment horizontal="center" vertical="center"/>
    </xf>
    <xf numFmtId="0" fontId="0" fillId="2" borderId="3" xfId="0" applyFill="1" applyBorder="1" applyAlignment="1">
      <alignment wrapText="1"/>
    </xf>
    <xf numFmtId="0" fontId="17" fillId="7" borderId="3" xfId="0" applyFont="1" applyFill="1" applyBorder="1" applyAlignment="1">
      <alignment horizontal="left" vertical="center"/>
    </xf>
    <xf numFmtId="0" fontId="18" fillId="7" borderId="3" xfId="0" applyFont="1" applyFill="1" applyBorder="1" applyAlignment="1">
      <alignment horizontal="center" vertical="center" wrapText="1"/>
    </xf>
    <xf numFmtId="2" fontId="18" fillId="7" borderId="3" xfId="0" applyNumberFormat="1" applyFont="1" applyFill="1" applyBorder="1" applyAlignment="1">
      <alignment horizontal="center" vertical="center"/>
    </xf>
    <xf numFmtId="0" fontId="18" fillId="7" borderId="3" xfId="0" applyFont="1" applyFill="1" applyBorder="1" applyAlignment="1">
      <alignment horizontal="center" vertical="center"/>
    </xf>
    <xf numFmtId="14" fontId="18" fillId="7" borderId="3" xfId="0" applyNumberFormat="1" applyFont="1" applyFill="1" applyBorder="1" applyAlignment="1">
      <alignment horizontal="center" vertical="center"/>
    </xf>
    <xf numFmtId="0" fontId="6" fillId="0" borderId="0" xfId="0" applyFont="1" applyAlignment="1">
      <alignment horizontal="center" vertical="center" wrapText="1"/>
    </xf>
    <xf numFmtId="0" fontId="7" fillId="0" borderId="8" xfId="9" applyFont="1" applyBorder="1" applyAlignment="1">
      <alignment horizontal="center" vertical="center"/>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6" fillId="7" borderId="3"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7" fillId="0" borderId="0" xfId="9" applyFont="1" applyAlignment="1">
      <alignment horizontal="left" vertical="center"/>
    </xf>
  </cellXfs>
  <cellStyles count="16">
    <cellStyle name="Comma" xfId="1" builtinId="3"/>
    <cellStyle name="Comma 2" xfId="3" xr:uid="{00000000-0005-0000-0000-000001000000}"/>
    <cellStyle name="Currency" xfId="2" builtinId="4"/>
    <cellStyle name="Currency 2" xfId="4" xr:uid="{00000000-0005-0000-0000-000003000000}"/>
    <cellStyle name="Ergebnis 1" xfId="5" xr:uid="{00000000-0005-0000-0000-000004000000}"/>
    <cellStyle name="Excel Built-in Normal" xfId="6" xr:uid="{00000000-0005-0000-0000-000005000000}"/>
    <cellStyle name="Excel Built-in Normal 1" xfId="7" xr:uid="{00000000-0005-0000-0000-000006000000}"/>
    <cellStyle name="Neutral 2" xfId="8" xr:uid="{00000000-0005-0000-0000-000007000000}"/>
    <cellStyle name="Normal" xfId="0" builtinId="0"/>
    <cellStyle name="Normal 2" xfId="9" xr:uid="{00000000-0005-0000-0000-000009000000}"/>
    <cellStyle name="Normal 3" xfId="10" xr:uid="{00000000-0005-0000-0000-00000A000000}"/>
    <cellStyle name="Normal 4" xfId="11" xr:uid="{00000000-0005-0000-0000-00000B000000}"/>
    <cellStyle name="Normal 5" xfId="12" xr:uid="{00000000-0005-0000-0000-00000C000000}"/>
    <cellStyle name="Normal 5 2" xfId="13" xr:uid="{00000000-0005-0000-0000-00000D000000}"/>
    <cellStyle name="Normal 6" xfId="14" xr:uid="{00000000-0005-0000-0000-00000E000000}"/>
    <cellStyle name="Überschrift 1 1" xfId="15" xr:uid="{00000000-0005-0000-0000-000010000000}"/>
  </cellStyles>
  <dxfs count="0"/>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png"/><Relationship Id="rId21" Type="http://schemas.openxmlformats.org/officeDocument/2006/relationships/image" Target="../media/image21.jpeg"/><Relationship Id="rId34" Type="http://schemas.microsoft.com/office/2007/relationships/hdphoto" Target="../media/hdphoto2.wdp"/><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png"/><Relationship Id="rId33" Type="http://schemas.openxmlformats.org/officeDocument/2006/relationships/image" Target="../media/image32.png"/><Relationship Id="rId38" Type="http://schemas.openxmlformats.org/officeDocument/2006/relationships/image" Target="../media/image35.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24" Type="http://schemas.openxmlformats.org/officeDocument/2006/relationships/image" Target="../media/image24.png"/><Relationship Id="rId32" Type="http://schemas.microsoft.com/office/2007/relationships/hdphoto" Target="../media/hdphoto1.wdp"/><Relationship Id="rId37" Type="http://schemas.openxmlformats.org/officeDocument/2006/relationships/image" Target="../media/image34.jfif"/><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fif"/><Relationship Id="rId36" Type="http://schemas.microsoft.com/office/2007/relationships/hdphoto" Target="../media/hdphoto3.wdp"/><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3.png"/><Relationship Id="rId8" Type="http://schemas.openxmlformats.org/officeDocument/2006/relationships/image" Target="../media/image8.jpe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8" Type="http://schemas.openxmlformats.org/officeDocument/2006/relationships/image" Target="../media/image38.jpeg"/><Relationship Id="rId13" Type="http://schemas.openxmlformats.org/officeDocument/2006/relationships/image" Target="../media/image35.jpeg"/><Relationship Id="rId18" Type="http://schemas.openxmlformats.org/officeDocument/2006/relationships/image" Target="../media/image41.jpeg"/><Relationship Id="rId3" Type="http://schemas.openxmlformats.org/officeDocument/2006/relationships/image" Target="../media/image9.jpeg"/><Relationship Id="rId21" Type="http://schemas.openxmlformats.org/officeDocument/2006/relationships/image" Target="../media/image34.jfif"/><Relationship Id="rId7" Type="http://schemas.openxmlformats.org/officeDocument/2006/relationships/image" Target="../media/image37.jpeg"/><Relationship Id="rId12" Type="http://schemas.openxmlformats.org/officeDocument/2006/relationships/image" Target="../media/image25.png"/><Relationship Id="rId17" Type="http://schemas.openxmlformats.org/officeDocument/2006/relationships/image" Target="../media/image40.jpeg"/><Relationship Id="rId2" Type="http://schemas.openxmlformats.org/officeDocument/2006/relationships/image" Target="../media/image2.png"/><Relationship Id="rId16" Type="http://schemas.openxmlformats.org/officeDocument/2006/relationships/image" Target="../media/image39.jpeg"/><Relationship Id="rId20" Type="http://schemas.openxmlformats.org/officeDocument/2006/relationships/image" Target="../media/image30.jpeg"/><Relationship Id="rId1" Type="http://schemas.openxmlformats.org/officeDocument/2006/relationships/image" Target="../media/image1.jpeg"/><Relationship Id="rId6" Type="http://schemas.openxmlformats.org/officeDocument/2006/relationships/image" Target="../media/image14.jpeg"/><Relationship Id="rId11" Type="http://schemas.openxmlformats.org/officeDocument/2006/relationships/image" Target="../media/image24.png"/><Relationship Id="rId5" Type="http://schemas.openxmlformats.org/officeDocument/2006/relationships/image" Target="../media/image13.jpeg"/><Relationship Id="rId15" Type="http://schemas.openxmlformats.org/officeDocument/2006/relationships/image" Target="../media/image5.jpeg"/><Relationship Id="rId10" Type="http://schemas.openxmlformats.org/officeDocument/2006/relationships/image" Target="../media/image22.jpeg"/><Relationship Id="rId19" Type="http://schemas.openxmlformats.org/officeDocument/2006/relationships/image" Target="../media/image29.jpeg"/><Relationship Id="rId4" Type="http://schemas.openxmlformats.org/officeDocument/2006/relationships/image" Target="../media/image36.jpeg"/><Relationship Id="rId9" Type="http://schemas.openxmlformats.org/officeDocument/2006/relationships/image" Target="../media/image19.jpeg"/><Relationship Id="rId14" Type="http://schemas.openxmlformats.org/officeDocument/2006/relationships/image" Target="../media/image4.jpeg"/><Relationship Id="rId22" Type="http://schemas.openxmlformats.org/officeDocument/2006/relationships/image" Target="../media/image42.jpeg"/></Relationships>
</file>

<file path=xl/drawings/drawing1.xml><?xml version="1.0" encoding="utf-8"?>
<xdr:wsDr xmlns:xdr="http://schemas.openxmlformats.org/drawingml/2006/spreadsheetDrawing" xmlns:a="http://schemas.openxmlformats.org/drawingml/2006/main">
  <xdr:twoCellAnchor editAs="oneCell">
    <xdr:from>
      <xdr:col>0</xdr:col>
      <xdr:colOff>45358</xdr:colOff>
      <xdr:row>0</xdr:row>
      <xdr:rowOff>54429</xdr:rowOff>
    </xdr:from>
    <xdr:to>
      <xdr:col>1</xdr:col>
      <xdr:colOff>692302</xdr:colOff>
      <xdr:row>1</xdr:row>
      <xdr:rowOff>558933</xdr:rowOff>
    </xdr:to>
    <xdr:pic>
      <xdr:nvPicPr>
        <xdr:cNvPr id="20" name="Picture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085" y="53975"/>
          <a:ext cx="1057275" cy="1079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172356</xdr:colOff>
      <xdr:row>0</xdr:row>
      <xdr:rowOff>253255</xdr:rowOff>
    </xdr:from>
    <xdr:to>
      <xdr:col>8</xdr:col>
      <xdr:colOff>1394283</xdr:colOff>
      <xdr:row>2</xdr:row>
      <xdr:rowOff>64197</xdr:rowOff>
    </xdr:to>
    <xdr:sp macro="" textlink="">
      <xdr:nvSpPr>
        <xdr:cNvPr id="21" name="Rectangle 20">
          <a:extLst>
            <a:ext uri="{FF2B5EF4-FFF2-40B4-BE49-F238E27FC236}">
              <a16:creationId xmlns:a16="http://schemas.microsoft.com/office/drawing/2014/main" id="{00000000-0008-0000-0000-000015000000}"/>
            </a:ext>
          </a:extLst>
        </xdr:cNvPr>
        <xdr:cNvSpPr/>
      </xdr:nvSpPr>
      <xdr:spPr>
        <a:xfrm>
          <a:off x="11937999" y="253255"/>
          <a:ext cx="1221927" cy="972085"/>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p>
          <a:endParaRPr lang="en-US"/>
        </a:p>
      </xdr:txBody>
    </xdr:sp>
    <xdr:clientData/>
  </xdr:twoCellAnchor>
  <xdr:twoCellAnchor editAs="oneCell">
    <xdr:from>
      <xdr:col>7</xdr:col>
      <xdr:colOff>179070</xdr:colOff>
      <xdr:row>8</xdr:row>
      <xdr:rowOff>30480</xdr:rowOff>
    </xdr:from>
    <xdr:to>
      <xdr:col>7</xdr:col>
      <xdr:colOff>1325267</xdr:colOff>
      <xdr:row>8</xdr:row>
      <xdr:rowOff>735965</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864725" y="9307195"/>
          <a:ext cx="1143000" cy="708660"/>
        </a:xfrm>
        <a:prstGeom prst="rect">
          <a:avLst/>
        </a:prstGeom>
      </xdr:spPr>
    </xdr:pic>
    <xdr:clientData/>
  </xdr:twoCellAnchor>
  <xdr:twoCellAnchor editAs="oneCell">
    <xdr:from>
      <xdr:col>7</xdr:col>
      <xdr:colOff>1344316</xdr:colOff>
      <xdr:row>8</xdr:row>
      <xdr:rowOff>46230</xdr:rowOff>
    </xdr:from>
    <xdr:to>
      <xdr:col>7</xdr:col>
      <xdr:colOff>2440091</xdr:colOff>
      <xdr:row>8</xdr:row>
      <xdr:rowOff>750324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029950" y="9322435"/>
          <a:ext cx="1095375" cy="707390"/>
        </a:xfrm>
        <a:prstGeom prst="rect">
          <a:avLst/>
        </a:prstGeom>
      </xdr:spPr>
    </xdr:pic>
    <xdr:clientData/>
  </xdr:twoCellAnchor>
  <xdr:twoCellAnchor editAs="oneCell">
    <xdr:from>
      <xdr:col>7</xdr:col>
      <xdr:colOff>93976</xdr:colOff>
      <xdr:row>9</xdr:row>
      <xdr:rowOff>110290</xdr:rowOff>
    </xdr:from>
    <xdr:to>
      <xdr:col>7</xdr:col>
      <xdr:colOff>2475710</xdr:colOff>
      <xdr:row>9</xdr:row>
      <xdr:rowOff>1285206</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687029" y="10156658"/>
          <a:ext cx="2391259" cy="1174916"/>
        </a:xfrm>
        <a:prstGeom prst="rect">
          <a:avLst/>
        </a:prstGeom>
      </xdr:spPr>
    </xdr:pic>
    <xdr:clientData/>
  </xdr:twoCellAnchor>
  <xdr:twoCellAnchor editAs="oneCell">
    <xdr:from>
      <xdr:col>7</xdr:col>
      <xdr:colOff>201926</xdr:colOff>
      <xdr:row>10</xdr:row>
      <xdr:rowOff>84279</xdr:rowOff>
    </xdr:from>
    <xdr:to>
      <xdr:col>8</xdr:col>
      <xdr:colOff>4679</xdr:colOff>
      <xdr:row>10</xdr:row>
      <xdr:rowOff>2493211</xdr:rowOff>
    </xdr:to>
    <xdr:pic>
      <xdr:nvPicPr>
        <xdr:cNvPr id="18" name="Picture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794979" y="15720318"/>
          <a:ext cx="2336403" cy="2408932"/>
        </a:xfrm>
        <a:prstGeom prst="rect">
          <a:avLst/>
        </a:prstGeom>
      </xdr:spPr>
    </xdr:pic>
    <xdr:clientData/>
  </xdr:twoCellAnchor>
  <xdr:twoCellAnchor editAs="oneCell">
    <xdr:from>
      <xdr:col>7</xdr:col>
      <xdr:colOff>82735</xdr:colOff>
      <xdr:row>11</xdr:row>
      <xdr:rowOff>116414</xdr:rowOff>
    </xdr:from>
    <xdr:to>
      <xdr:col>7</xdr:col>
      <xdr:colOff>2360083</xdr:colOff>
      <xdr:row>11</xdr:row>
      <xdr:rowOff>2284727</xdr:rowOff>
    </xdr:to>
    <xdr:pic>
      <xdr:nvPicPr>
        <xdr:cNvPr id="22" name="Picture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10800000">
          <a:off x="11692652" y="17600081"/>
          <a:ext cx="2277348" cy="2518833"/>
        </a:xfrm>
        <a:prstGeom prst="rect">
          <a:avLst/>
        </a:prstGeom>
      </xdr:spPr>
    </xdr:pic>
    <xdr:clientData/>
  </xdr:twoCellAnchor>
  <xdr:twoCellAnchor editAs="oneCell">
    <xdr:from>
      <xdr:col>7</xdr:col>
      <xdr:colOff>489857</xdr:colOff>
      <xdr:row>12</xdr:row>
      <xdr:rowOff>41728</xdr:rowOff>
    </xdr:from>
    <xdr:to>
      <xdr:col>7</xdr:col>
      <xdr:colOff>2231572</xdr:colOff>
      <xdr:row>12</xdr:row>
      <xdr:rowOff>1140767</xdr:rowOff>
    </xdr:to>
    <xdr:pic>
      <xdr:nvPicPr>
        <xdr:cNvPr id="24" name="Picture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3547271" y="17262928"/>
          <a:ext cx="1741715" cy="1099039"/>
        </a:xfrm>
        <a:prstGeom prst="rect">
          <a:avLst/>
        </a:prstGeom>
      </xdr:spPr>
    </xdr:pic>
    <xdr:clientData/>
  </xdr:twoCellAnchor>
  <xdr:twoCellAnchor editAs="oneCell">
    <xdr:from>
      <xdr:col>7</xdr:col>
      <xdr:colOff>334417</xdr:colOff>
      <xdr:row>16</xdr:row>
      <xdr:rowOff>58632</xdr:rowOff>
    </xdr:from>
    <xdr:to>
      <xdr:col>7</xdr:col>
      <xdr:colOff>2009090</xdr:colOff>
      <xdr:row>17</xdr:row>
      <xdr:rowOff>1670</xdr:rowOff>
    </xdr:to>
    <xdr:pic>
      <xdr:nvPicPr>
        <xdr:cNvPr id="25" name="Picture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944334" y="27321299"/>
          <a:ext cx="1674673" cy="830368"/>
        </a:xfrm>
        <a:prstGeom prst="rect">
          <a:avLst/>
        </a:prstGeom>
      </xdr:spPr>
    </xdr:pic>
    <xdr:clientData/>
  </xdr:twoCellAnchor>
  <xdr:twoCellAnchor editAs="oneCell">
    <xdr:from>
      <xdr:col>7</xdr:col>
      <xdr:colOff>482600</xdr:colOff>
      <xdr:row>15</xdr:row>
      <xdr:rowOff>68580</xdr:rowOff>
    </xdr:from>
    <xdr:to>
      <xdr:col>7</xdr:col>
      <xdr:colOff>2142490</xdr:colOff>
      <xdr:row>15</xdr:row>
      <xdr:rowOff>1332230</xdr:rowOff>
    </xdr:to>
    <xdr:pic>
      <xdr:nvPicPr>
        <xdr:cNvPr id="6" name="Picture 5" descr="WhatsApp Image 2025-05-05 at 10.59.09">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0"/>
        <a:stretch>
          <a:fillRect/>
        </a:stretch>
      </xdr:blipFill>
      <xdr:spPr>
        <a:xfrm>
          <a:off x="10168255" y="28004770"/>
          <a:ext cx="1663065" cy="1263650"/>
        </a:xfrm>
        <a:prstGeom prst="rect">
          <a:avLst/>
        </a:prstGeom>
      </xdr:spPr>
    </xdr:pic>
    <xdr:clientData/>
  </xdr:twoCellAnchor>
  <xdr:twoCellAnchor editAs="oneCell">
    <xdr:from>
      <xdr:col>7</xdr:col>
      <xdr:colOff>192616</xdr:colOff>
      <xdr:row>17</xdr:row>
      <xdr:rowOff>59902</xdr:rowOff>
    </xdr:from>
    <xdr:to>
      <xdr:col>7</xdr:col>
      <xdr:colOff>2368126</xdr:colOff>
      <xdr:row>17</xdr:row>
      <xdr:rowOff>1426422</xdr:rowOff>
    </xdr:to>
    <xdr:pic>
      <xdr:nvPicPr>
        <xdr:cNvPr id="15" name="Picture 14" descr="WhatsApp Image 2025-05-06 at 10.54.29">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1"/>
        <a:stretch>
          <a:fillRect/>
        </a:stretch>
      </xdr:blipFill>
      <xdr:spPr>
        <a:xfrm>
          <a:off x="11802533" y="33873652"/>
          <a:ext cx="2175510" cy="1366520"/>
        </a:xfrm>
        <a:prstGeom prst="rect">
          <a:avLst/>
        </a:prstGeom>
      </xdr:spPr>
    </xdr:pic>
    <xdr:clientData/>
  </xdr:twoCellAnchor>
  <xdr:twoCellAnchor editAs="oneCell">
    <xdr:from>
      <xdr:col>7</xdr:col>
      <xdr:colOff>249555</xdr:colOff>
      <xdr:row>25</xdr:row>
      <xdr:rowOff>23495</xdr:rowOff>
    </xdr:from>
    <xdr:to>
      <xdr:col>7</xdr:col>
      <xdr:colOff>2381250</xdr:colOff>
      <xdr:row>25</xdr:row>
      <xdr:rowOff>1473200</xdr:rowOff>
    </xdr:to>
    <xdr:pic>
      <xdr:nvPicPr>
        <xdr:cNvPr id="17" name="Picture 16" descr="WhatsApp Image 2025-05-06 at 15.09.13 (1)">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2"/>
        <a:stretch>
          <a:fillRect/>
        </a:stretch>
      </xdr:blipFill>
      <xdr:spPr>
        <a:xfrm>
          <a:off x="11859472" y="49151328"/>
          <a:ext cx="2131695" cy="1449705"/>
        </a:xfrm>
        <a:prstGeom prst="rect">
          <a:avLst/>
        </a:prstGeom>
      </xdr:spPr>
    </xdr:pic>
    <xdr:clientData/>
  </xdr:twoCellAnchor>
  <xdr:twoCellAnchor editAs="oneCell">
    <xdr:from>
      <xdr:col>7</xdr:col>
      <xdr:colOff>446405</xdr:colOff>
      <xdr:row>29</xdr:row>
      <xdr:rowOff>55245</xdr:rowOff>
    </xdr:from>
    <xdr:to>
      <xdr:col>7</xdr:col>
      <xdr:colOff>2160905</xdr:colOff>
      <xdr:row>29</xdr:row>
      <xdr:rowOff>1370330</xdr:rowOff>
    </xdr:to>
    <xdr:pic>
      <xdr:nvPicPr>
        <xdr:cNvPr id="26" name="Picture 25" descr="WhatsApp Image 2025-05-06 at 15.06.31">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3"/>
        <a:stretch>
          <a:fillRect/>
        </a:stretch>
      </xdr:blipFill>
      <xdr:spPr>
        <a:xfrm>
          <a:off x="10132060" y="74018775"/>
          <a:ext cx="1711325" cy="1315085"/>
        </a:xfrm>
        <a:prstGeom prst="rect">
          <a:avLst/>
        </a:prstGeom>
      </xdr:spPr>
    </xdr:pic>
    <xdr:clientData/>
  </xdr:twoCellAnchor>
  <xdr:twoCellAnchor editAs="oneCell">
    <xdr:from>
      <xdr:col>7</xdr:col>
      <xdr:colOff>219559</xdr:colOff>
      <xdr:row>7</xdr:row>
      <xdr:rowOff>166634</xdr:rowOff>
    </xdr:from>
    <xdr:to>
      <xdr:col>7</xdr:col>
      <xdr:colOff>2474240</xdr:colOff>
      <xdr:row>7</xdr:row>
      <xdr:rowOff>1405708</xdr:rowOff>
    </xdr:to>
    <xdr:pic>
      <xdr:nvPicPr>
        <xdr:cNvPr id="28" name="Picture 27" descr="WhatsApp Image 2025-05-06 at 15.08.13">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4"/>
        <a:stretch>
          <a:fillRect/>
        </a:stretch>
      </xdr:blipFill>
      <xdr:spPr>
        <a:xfrm>
          <a:off x="14368514" y="6418498"/>
          <a:ext cx="2254681" cy="1239074"/>
        </a:xfrm>
        <a:prstGeom prst="rect">
          <a:avLst/>
        </a:prstGeom>
      </xdr:spPr>
    </xdr:pic>
    <xdr:clientData/>
  </xdr:twoCellAnchor>
  <xdr:twoCellAnchor editAs="oneCell">
    <xdr:from>
      <xdr:col>7</xdr:col>
      <xdr:colOff>174625</xdr:colOff>
      <xdr:row>32</xdr:row>
      <xdr:rowOff>86995</xdr:rowOff>
    </xdr:from>
    <xdr:to>
      <xdr:col>7</xdr:col>
      <xdr:colOff>2349500</xdr:colOff>
      <xdr:row>32</xdr:row>
      <xdr:rowOff>1344295</xdr:rowOff>
    </xdr:to>
    <xdr:pic>
      <xdr:nvPicPr>
        <xdr:cNvPr id="35" name="Picture 34" descr="WhatsApp Image 2025-05-06 at 15.13.57">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5"/>
        <a:stretch>
          <a:fillRect/>
        </a:stretch>
      </xdr:blipFill>
      <xdr:spPr>
        <a:xfrm>
          <a:off x="14303375" y="82827495"/>
          <a:ext cx="2174875" cy="1257300"/>
        </a:xfrm>
        <a:prstGeom prst="rect">
          <a:avLst/>
        </a:prstGeom>
      </xdr:spPr>
    </xdr:pic>
    <xdr:clientData/>
  </xdr:twoCellAnchor>
  <xdr:twoCellAnchor editAs="oneCell">
    <xdr:from>
      <xdr:col>7</xdr:col>
      <xdr:colOff>269874</xdr:colOff>
      <xdr:row>24</xdr:row>
      <xdr:rowOff>86995</xdr:rowOff>
    </xdr:from>
    <xdr:to>
      <xdr:col>7</xdr:col>
      <xdr:colOff>2370665</xdr:colOff>
      <xdr:row>24</xdr:row>
      <xdr:rowOff>1685290</xdr:rowOff>
    </xdr:to>
    <xdr:pic>
      <xdr:nvPicPr>
        <xdr:cNvPr id="37" name="Picture 36" descr="WhatsApp Image 2025-05-06 at 15.08.29 (1)">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6"/>
        <a:stretch>
          <a:fillRect/>
        </a:stretch>
      </xdr:blipFill>
      <xdr:spPr>
        <a:xfrm>
          <a:off x="11879791" y="47510912"/>
          <a:ext cx="2100791" cy="1598295"/>
        </a:xfrm>
        <a:prstGeom prst="rect">
          <a:avLst/>
        </a:prstGeom>
      </xdr:spPr>
    </xdr:pic>
    <xdr:clientData/>
  </xdr:twoCellAnchor>
  <xdr:twoCellAnchor editAs="oneCell">
    <xdr:from>
      <xdr:col>7</xdr:col>
      <xdr:colOff>277917</xdr:colOff>
      <xdr:row>23</xdr:row>
      <xdr:rowOff>69004</xdr:rowOff>
    </xdr:from>
    <xdr:to>
      <xdr:col>7</xdr:col>
      <xdr:colOff>2299024</xdr:colOff>
      <xdr:row>23</xdr:row>
      <xdr:rowOff>1467909</xdr:rowOff>
    </xdr:to>
    <xdr:pic>
      <xdr:nvPicPr>
        <xdr:cNvPr id="39" name="Picture 38" descr="WhatsApp Image 2025-05-06 at 15.07.55 (2)">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7"/>
        <a:stretch>
          <a:fillRect/>
        </a:stretch>
      </xdr:blipFill>
      <xdr:spPr>
        <a:xfrm>
          <a:off x="11887834" y="44392004"/>
          <a:ext cx="2021107" cy="1398905"/>
        </a:xfrm>
        <a:prstGeom prst="rect">
          <a:avLst/>
        </a:prstGeom>
      </xdr:spPr>
    </xdr:pic>
    <xdr:clientData/>
  </xdr:twoCellAnchor>
  <xdr:twoCellAnchor editAs="oneCell">
    <xdr:from>
      <xdr:col>7</xdr:col>
      <xdr:colOff>211667</xdr:colOff>
      <xdr:row>18</xdr:row>
      <xdr:rowOff>55392</xdr:rowOff>
    </xdr:from>
    <xdr:to>
      <xdr:col>7</xdr:col>
      <xdr:colOff>2431725</xdr:colOff>
      <xdr:row>18</xdr:row>
      <xdr:rowOff>1421912</xdr:rowOff>
    </xdr:to>
    <xdr:pic>
      <xdr:nvPicPr>
        <xdr:cNvPr id="43" name="Picture 42" descr="WhatsApp Image 2025-05-06 at 15.07.30">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8"/>
        <a:stretch>
          <a:fillRect/>
        </a:stretch>
      </xdr:blipFill>
      <xdr:spPr>
        <a:xfrm>
          <a:off x="11821584" y="35424892"/>
          <a:ext cx="2220058" cy="1366520"/>
        </a:xfrm>
        <a:prstGeom prst="rect">
          <a:avLst/>
        </a:prstGeom>
      </xdr:spPr>
    </xdr:pic>
    <xdr:clientData/>
  </xdr:twoCellAnchor>
  <xdr:twoCellAnchor editAs="oneCell">
    <xdr:from>
      <xdr:col>7</xdr:col>
      <xdr:colOff>245859</xdr:colOff>
      <xdr:row>19</xdr:row>
      <xdr:rowOff>60960</xdr:rowOff>
    </xdr:from>
    <xdr:to>
      <xdr:col>7</xdr:col>
      <xdr:colOff>2436609</xdr:colOff>
      <xdr:row>19</xdr:row>
      <xdr:rowOff>1427480</xdr:rowOff>
    </xdr:to>
    <xdr:pic>
      <xdr:nvPicPr>
        <xdr:cNvPr id="44" name="Picture 43" descr="WhatsApp Image 2025-05-06 at 15.07.30">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8"/>
        <a:stretch>
          <a:fillRect/>
        </a:stretch>
      </xdr:blipFill>
      <xdr:spPr>
        <a:xfrm>
          <a:off x="11855776" y="36880377"/>
          <a:ext cx="2190750" cy="1366520"/>
        </a:xfrm>
        <a:prstGeom prst="rect">
          <a:avLst/>
        </a:prstGeom>
      </xdr:spPr>
    </xdr:pic>
    <xdr:clientData/>
  </xdr:twoCellAnchor>
  <xdr:twoCellAnchor editAs="oneCell">
    <xdr:from>
      <xdr:col>7</xdr:col>
      <xdr:colOff>259292</xdr:colOff>
      <xdr:row>20</xdr:row>
      <xdr:rowOff>73660</xdr:rowOff>
    </xdr:from>
    <xdr:to>
      <xdr:col>7</xdr:col>
      <xdr:colOff>2413000</xdr:colOff>
      <xdr:row>20</xdr:row>
      <xdr:rowOff>1437005</xdr:rowOff>
    </xdr:to>
    <xdr:pic>
      <xdr:nvPicPr>
        <xdr:cNvPr id="46" name="Picture 45" descr="WhatsApp Image 2025-05-06 at 15.07.30">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8"/>
        <a:stretch>
          <a:fillRect/>
        </a:stretch>
      </xdr:blipFill>
      <xdr:spPr>
        <a:xfrm>
          <a:off x="11869209" y="38406493"/>
          <a:ext cx="2153708" cy="1363345"/>
        </a:xfrm>
        <a:prstGeom prst="rect">
          <a:avLst/>
        </a:prstGeom>
      </xdr:spPr>
    </xdr:pic>
    <xdr:clientData/>
  </xdr:twoCellAnchor>
  <xdr:twoCellAnchor editAs="oneCell">
    <xdr:from>
      <xdr:col>7</xdr:col>
      <xdr:colOff>298661</xdr:colOff>
      <xdr:row>21</xdr:row>
      <xdr:rowOff>100753</xdr:rowOff>
    </xdr:from>
    <xdr:to>
      <xdr:col>7</xdr:col>
      <xdr:colOff>2341358</xdr:colOff>
      <xdr:row>21</xdr:row>
      <xdr:rowOff>1464098</xdr:rowOff>
    </xdr:to>
    <xdr:pic>
      <xdr:nvPicPr>
        <xdr:cNvPr id="47" name="Picture 46" descr="WhatsApp Image 2025-05-06 at 15.07.30">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8"/>
        <a:stretch>
          <a:fillRect/>
        </a:stretch>
      </xdr:blipFill>
      <xdr:spPr>
        <a:xfrm>
          <a:off x="11908578" y="40031670"/>
          <a:ext cx="2042697" cy="1363345"/>
        </a:xfrm>
        <a:prstGeom prst="rect">
          <a:avLst/>
        </a:prstGeom>
      </xdr:spPr>
    </xdr:pic>
    <xdr:clientData/>
  </xdr:twoCellAnchor>
  <xdr:twoCellAnchor editAs="oneCell">
    <xdr:from>
      <xdr:col>7</xdr:col>
      <xdr:colOff>368300</xdr:colOff>
      <xdr:row>22</xdr:row>
      <xdr:rowOff>49530</xdr:rowOff>
    </xdr:from>
    <xdr:to>
      <xdr:col>7</xdr:col>
      <xdr:colOff>2346613</xdr:colOff>
      <xdr:row>22</xdr:row>
      <xdr:rowOff>1416050</xdr:rowOff>
    </xdr:to>
    <xdr:pic>
      <xdr:nvPicPr>
        <xdr:cNvPr id="48" name="Picture 47" descr="WhatsApp Image 2025-05-06 at 15.07.30">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18"/>
        <a:stretch>
          <a:fillRect/>
        </a:stretch>
      </xdr:blipFill>
      <xdr:spPr>
        <a:xfrm>
          <a:off x="11978217" y="41610280"/>
          <a:ext cx="1978313" cy="1366520"/>
        </a:xfrm>
        <a:prstGeom prst="rect">
          <a:avLst/>
        </a:prstGeom>
      </xdr:spPr>
    </xdr:pic>
    <xdr:clientData/>
  </xdr:twoCellAnchor>
  <xdr:twoCellAnchor editAs="oneCell">
    <xdr:from>
      <xdr:col>7</xdr:col>
      <xdr:colOff>139700</xdr:colOff>
      <xdr:row>28</xdr:row>
      <xdr:rowOff>86995</xdr:rowOff>
    </xdr:from>
    <xdr:to>
      <xdr:col>7</xdr:col>
      <xdr:colOff>2292350</xdr:colOff>
      <xdr:row>28</xdr:row>
      <xdr:rowOff>1284605</xdr:rowOff>
    </xdr:to>
    <xdr:pic>
      <xdr:nvPicPr>
        <xdr:cNvPr id="53" name="Picture 52" descr="WhatsApp Image 2025-05-07 at 10.45.40">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9"/>
        <a:stretch>
          <a:fillRect/>
        </a:stretch>
      </xdr:blipFill>
      <xdr:spPr>
        <a:xfrm>
          <a:off x="9825355" y="72666225"/>
          <a:ext cx="2155825" cy="1200785"/>
        </a:xfrm>
        <a:prstGeom prst="rect">
          <a:avLst/>
        </a:prstGeom>
      </xdr:spPr>
    </xdr:pic>
    <xdr:clientData/>
  </xdr:twoCellAnchor>
  <xdr:twoCellAnchor editAs="oneCell">
    <xdr:from>
      <xdr:col>7</xdr:col>
      <xdr:colOff>152842</xdr:colOff>
      <xdr:row>6</xdr:row>
      <xdr:rowOff>57003</xdr:rowOff>
    </xdr:from>
    <xdr:to>
      <xdr:col>8</xdr:col>
      <xdr:colOff>5703</xdr:colOff>
      <xdr:row>6</xdr:row>
      <xdr:rowOff>1198098</xdr:rowOff>
    </xdr:to>
    <xdr:pic>
      <xdr:nvPicPr>
        <xdr:cNvPr id="59" name="Picture 58" descr="61VcXya1-tL._SL1000_ (1)">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0"/>
        <a:stretch>
          <a:fillRect/>
        </a:stretch>
      </xdr:blipFill>
      <xdr:spPr>
        <a:xfrm>
          <a:off x="13210256" y="4416732"/>
          <a:ext cx="2472690" cy="1141095"/>
        </a:xfrm>
        <a:prstGeom prst="rect">
          <a:avLst/>
        </a:prstGeom>
      </xdr:spPr>
    </xdr:pic>
    <xdr:clientData/>
  </xdr:twoCellAnchor>
  <xdr:twoCellAnchor editAs="oneCell">
    <xdr:from>
      <xdr:col>7</xdr:col>
      <xdr:colOff>238125</xdr:colOff>
      <xdr:row>31</xdr:row>
      <xdr:rowOff>140335</xdr:rowOff>
    </xdr:from>
    <xdr:to>
      <xdr:col>7</xdr:col>
      <xdr:colOff>2473960</xdr:colOff>
      <xdr:row>31</xdr:row>
      <xdr:rowOff>1142365</xdr:rowOff>
    </xdr:to>
    <xdr:pic>
      <xdr:nvPicPr>
        <xdr:cNvPr id="64" name="Picture 63" descr="DRZ_1">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21"/>
        <a:stretch>
          <a:fillRect/>
        </a:stretch>
      </xdr:blipFill>
      <xdr:spPr>
        <a:xfrm>
          <a:off x="14366875" y="81610835"/>
          <a:ext cx="2235835" cy="1002030"/>
        </a:xfrm>
        <a:prstGeom prst="rect">
          <a:avLst/>
        </a:prstGeom>
      </xdr:spPr>
    </xdr:pic>
    <xdr:clientData/>
  </xdr:twoCellAnchor>
  <xdr:twoCellAnchor editAs="oneCell">
    <xdr:from>
      <xdr:col>7</xdr:col>
      <xdr:colOff>384175</xdr:colOff>
      <xdr:row>30</xdr:row>
      <xdr:rowOff>150495</xdr:rowOff>
    </xdr:from>
    <xdr:to>
      <xdr:col>7</xdr:col>
      <xdr:colOff>2162810</xdr:colOff>
      <xdr:row>30</xdr:row>
      <xdr:rowOff>1473200</xdr:rowOff>
    </xdr:to>
    <xdr:pic>
      <xdr:nvPicPr>
        <xdr:cNvPr id="65" name="Picture 64" descr="WhatsApp Image 2025-05-05 at 09.08.38 (2)">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22"/>
        <a:stretch>
          <a:fillRect/>
        </a:stretch>
      </xdr:blipFill>
      <xdr:spPr>
        <a:xfrm>
          <a:off x="10069830" y="75574525"/>
          <a:ext cx="1781810" cy="1325880"/>
        </a:xfrm>
        <a:prstGeom prst="rect">
          <a:avLst/>
        </a:prstGeom>
      </xdr:spPr>
    </xdr:pic>
    <xdr:clientData/>
  </xdr:twoCellAnchor>
  <xdr:twoCellAnchor editAs="oneCell">
    <xdr:from>
      <xdr:col>7</xdr:col>
      <xdr:colOff>222250</xdr:colOff>
      <xdr:row>34</xdr:row>
      <xdr:rowOff>80645</xdr:rowOff>
    </xdr:from>
    <xdr:to>
      <xdr:col>7</xdr:col>
      <xdr:colOff>2315211</xdr:colOff>
      <xdr:row>34</xdr:row>
      <xdr:rowOff>1267460</xdr:rowOff>
    </xdr:to>
    <xdr:pic>
      <xdr:nvPicPr>
        <xdr:cNvPr id="66" name="Picture 65" descr="20-mm-cable-clip">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23"/>
        <a:stretch>
          <a:fillRect/>
        </a:stretch>
      </xdr:blipFill>
      <xdr:spPr>
        <a:xfrm>
          <a:off x="14351000" y="85583395"/>
          <a:ext cx="2092961" cy="1186815"/>
        </a:xfrm>
        <a:prstGeom prst="rect">
          <a:avLst/>
        </a:prstGeom>
      </xdr:spPr>
    </xdr:pic>
    <xdr:clientData/>
  </xdr:twoCellAnchor>
  <xdr:twoCellAnchor editAs="oneCell">
    <xdr:from>
      <xdr:col>7</xdr:col>
      <xdr:colOff>249003</xdr:colOff>
      <xdr:row>27</xdr:row>
      <xdr:rowOff>141297</xdr:rowOff>
    </xdr:from>
    <xdr:to>
      <xdr:col>7</xdr:col>
      <xdr:colOff>2177143</xdr:colOff>
      <xdr:row>27</xdr:row>
      <xdr:rowOff>1328056</xdr:rowOff>
    </xdr:to>
    <xdr:pic>
      <xdr:nvPicPr>
        <xdr:cNvPr id="71" name="Picture 70" descr="c26052ab75dbe9e16596c32f6449a785.jpg_720x720q80.jpg_">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24"/>
        <a:stretch>
          <a:fillRect/>
        </a:stretch>
      </xdr:blipFill>
      <xdr:spPr>
        <a:xfrm>
          <a:off x="13306417" y="67175526"/>
          <a:ext cx="1928140" cy="1186759"/>
        </a:xfrm>
        <a:prstGeom prst="rect">
          <a:avLst/>
        </a:prstGeom>
      </xdr:spPr>
    </xdr:pic>
    <xdr:clientData/>
  </xdr:twoCellAnchor>
  <xdr:twoCellAnchor editAs="oneCell">
    <xdr:from>
      <xdr:col>7</xdr:col>
      <xdr:colOff>893884</xdr:colOff>
      <xdr:row>26</xdr:row>
      <xdr:rowOff>141653</xdr:rowOff>
    </xdr:from>
    <xdr:to>
      <xdr:col>7</xdr:col>
      <xdr:colOff>1268290</xdr:colOff>
      <xdr:row>26</xdr:row>
      <xdr:rowOff>1116462</xdr:rowOff>
    </xdr:to>
    <xdr:pic>
      <xdr:nvPicPr>
        <xdr:cNvPr id="73" name="Picture 72">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25"/>
        <a:stretch>
          <a:fillRect/>
        </a:stretch>
      </xdr:blipFill>
      <xdr:spPr>
        <a:xfrm>
          <a:off x="11410461" y="68340653"/>
          <a:ext cx="371231" cy="971634"/>
        </a:xfrm>
        <a:prstGeom prst="rect">
          <a:avLst/>
        </a:prstGeom>
      </xdr:spPr>
    </xdr:pic>
    <xdr:clientData/>
  </xdr:twoCellAnchor>
  <xdr:twoCellAnchor editAs="oneCell">
    <xdr:from>
      <xdr:col>7</xdr:col>
      <xdr:colOff>457200</xdr:colOff>
      <xdr:row>13</xdr:row>
      <xdr:rowOff>54428</xdr:rowOff>
    </xdr:from>
    <xdr:to>
      <xdr:col>7</xdr:col>
      <xdr:colOff>2210398</xdr:colOff>
      <xdr:row>13</xdr:row>
      <xdr:rowOff>1175657</xdr:rowOff>
    </xdr:to>
    <xdr:pic>
      <xdr:nvPicPr>
        <xdr:cNvPr id="29" name="Picture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26"/>
        <a:stretch>
          <a:fillRect/>
        </a:stretch>
      </xdr:blipFill>
      <xdr:spPr>
        <a:xfrm>
          <a:off x="13514614" y="22152428"/>
          <a:ext cx="1753198" cy="1121229"/>
        </a:xfrm>
        <a:prstGeom prst="rect">
          <a:avLst/>
        </a:prstGeom>
      </xdr:spPr>
    </xdr:pic>
    <xdr:clientData/>
  </xdr:twoCellAnchor>
  <xdr:twoCellAnchor editAs="oneCell">
    <xdr:from>
      <xdr:col>7</xdr:col>
      <xdr:colOff>206376</xdr:colOff>
      <xdr:row>33</xdr:row>
      <xdr:rowOff>43542</xdr:rowOff>
    </xdr:from>
    <xdr:to>
      <xdr:col>7</xdr:col>
      <xdr:colOff>2345872</xdr:colOff>
      <xdr:row>33</xdr:row>
      <xdr:rowOff>1366337</xdr:rowOff>
    </xdr:to>
    <xdr:pic>
      <xdr:nvPicPr>
        <xdr:cNvPr id="60" name="Picture 59" descr="article-wire-rope-clips-example1">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27"/>
        <a:stretch>
          <a:fillRect/>
        </a:stretch>
      </xdr:blipFill>
      <xdr:spPr>
        <a:xfrm>
          <a:off x="14335126" y="84165167"/>
          <a:ext cx="2139496" cy="1322795"/>
        </a:xfrm>
        <a:prstGeom prst="rect">
          <a:avLst/>
        </a:prstGeom>
      </xdr:spPr>
    </xdr:pic>
    <xdr:clientData/>
  </xdr:twoCellAnchor>
  <xdr:twoCellAnchor editAs="oneCell">
    <xdr:from>
      <xdr:col>7</xdr:col>
      <xdr:colOff>290739</xdr:colOff>
      <xdr:row>4</xdr:row>
      <xdr:rowOff>173990</xdr:rowOff>
    </xdr:from>
    <xdr:to>
      <xdr:col>8</xdr:col>
      <xdr:colOff>544</xdr:colOff>
      <xdr:row>4</xdr:row>
      <xdr:rowOff>1164771</xdr:rowOff>
    </xdr:to>
    <xdr:pic>
      <xdr:nvPicPr>
        <xdr:cNvPr id="7" name="Picture 6" descr="61VcXya1-tL._SL1000_">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0"/>
        <a:stretch>
          <a:fillRect/>
        </a:stretch>
      </xdr:blipFill>
      <xdr:spPr>
        <a:xfrm>
          <a:off x="13348153" y="3880576"/>
          <a:ext cx="2214880" cy="990781"/>
        </a:xfrm>
        <a:prstGeom prst="rect">
          <a:avLst/>
        </a:prstGeom>
      </xdr:spPr>
    </xdr:pic>
    <xdr:clientData/>
  </xdr:twoCellAnchor>
  <xdr:twoCellAnchor editAs="oneCell">
    <xdr:from>
      <xdr:col>7</xdr:col>
      <xdr:colOff>396875</xdr:colOff>
      <xdr:row>36</xdr:row>
      <xdr:rowOff>190499</xdr:rowOff>
    </xdr:from>
    <xdr:to>
      <xdr:col>7</xdr:col>
      <xdr:colOff>2413000</xdr:colOff>
      <xdr:row>36</xdr:row>
      <xdr:rowOff>1672716</xdr:rowOff>
    </xdr:to>
    <xdr:pic>
      <xdr:nvPicPr>
        <xdr:cNvPr id="57" name="Picture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4525625" y="100202999"/>
          <a:ext cx="2016125" cy="1482217"/>
        </a:xfrm>
        <a:prstGeom prst="rect">
          <a:avLst/>
        </a:prstGeom>
      </xdr:spPr>
    </xdr:pic>
    <xdr:clientData/>
  </xdr:twoCellAnchor>
  <xdr:twoCellAnchor editAs="oneCell">
    <xdr:from>
      <xdr:col>7</xdr:col>
      <xdr:colOff>460374</xdr:colOff>
      <xdr:row>37</xdr:row>
      <xdr:rowOff>254000</xdr:rowOff>
    </xdr:from>
    <xdr:to>
      <xdr:col>7</xdr:col>
      <xdr:colOff>2038349</xdr:colOff>
      <xdr:row>37</xdr:row>
      <xdr:rowOff>1657349</xdr:rowOff>
    </xdr:to>
    <xdr:pic>
      <xdr:nvPicPr>
        <xdr:cNvPr id="68" name="Picture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4589124" y="102060375"/>
          <a:ext cx="1577975" cy="1403349"/>
        </a:xfrm>
        <a:prstGeom prst="rect">
          <a:avLst/>
        </a:prstGeom>
      </xdr:spPr>
    </xdr:pic>
    <xdr:clientData/>
  </xdr:twoCellAnchor>
  <xdr:twoCellAnchor editAs="oneCell">
    <xdr:from>
      <xdr:col>7</xdr:col>
      <xdr:colOff>190500</xdr:colOff>
      <xdr:row>38</xdr:row>
      <xdr:rowOff>63498</xdr:rowOff>
    </xdr:from>
    <xdr:to>
      <xdr:col>7</xdr:col>
      <xdr:colOff>2349499</xdr:colOff>
      <xdr:row>38</xdr:row>
      <xdr:rowOff>1508123</xdr:rowOff>
    </xdr:to>
    <xdr:pic>
      <xdr:nvPicPr>
        <xdr:cNvPr id="69" name="Picture 68">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rot="16200000">
          <a:off x="14676437" y="103417686"/>
          <a:ext cx="1444625" cy="2158999"/>
        </a:xfrm>
        <a:prstGeom prst="rect">
          <a:avLst/>
        </a:prstGeom>
      </xdr:spPr>
    </xdr:pic>
    <xdr:clientData/>
  </xdr:twoCellAnchor>
  <xdr:twoCellAnchor editAs="oneCell">
    <xdr:from>
      <xdr:col>7</xdr:col>
      <xdr:colOff>555625</xdr:colOff>
      <xdr:row>39</xdr:row>
      <xdr:rowOff>79375</xdr:rowOff>
    </xdr:from>
    <xdr:to>
      <xdr:col>7</xdr:col>
      <xdr:colOff>2162174</xdr:colOff>
      <xdr:row>39</xdr:row>
      <xdr:rowOff>1449003</xdr:rowOff>
    </xdr:to>
    <xdr:pic>
      <xdr:nvPicPr>
        <xdr:cNvPr id="87" name="Picture 86">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31" cstate="print">
          <a:extLst>
            <a:ext uri="{BEBA8EAE-BF5A-486C-A8C5-ECC9F3942E4B}">
              <a14:imgProps xmlns:a14="http://schemas.microsoft.com/office/drawing/2010/main">
                <a14:imgLayer r:embed="rId32">
                  <a14:imgEffect>
                    <a14:backgroundRemoval t="10000" b="90000" l="10000" r="90000"/>
                  </a14:imgEffect>
                </a14:imgLayer>
              </a14:imgProps>
            </a:ext>
            <a:ext uri="{28A0092B-C50C-407E-A947-70E740481C1C}">
              <a14:useLocalDpi xmlns:a14="http://schemas.microsoft.com/office/drawing/2010/main" val="0"/>
            </a:ext>
          </a:extLst>
        </a:blip>
        <a:stretch>
          <a:fillRect/>
        </a:stretch>
      </xdr:blipFill>
      <xdr:spPr>
        <a:xfrm>
          <a:off x="14684375" y="105314750"/>
          <a:ext cx="1606549" cy="1369628"/>
        </a:xfrm>
        <a:prstGeom prst="rect">
          <a:avLst/>
        </a:prstGeom>
      </xdr:spPr>
    </xdr:pic>
    <xdr:clientData/>
  </xdr:twoCellAnchor>
  <xdr:twoCellAnchor editAs="oneCell">
    <xdr:from>
      <xdr:col>7</xdr:col>
      <xdr:colOff>285749</xdr:colOff>
      <xdr:row>40</xdr:row>
      <xdr:rowOff>1</xdr:rowOff>
    </xdr:from>
    <xdr:to>
      <xdr:col>7</xdr:col>
      <xdr:colOff>2327274</xdr:colOff>
      <xdr:row>41</xdr:row>
      <xdr:rowOff>2</xdr:rowOff>
    </xdr:to>
    <xdr:pic>
      <xdr:nvPicPr>
        <xdr:cNvPr id="88" name="Picture 87">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33" cstate="print">
          <a:extLst>
            <a:ext uri="{BEBA8EAE-BF5A-486C-A8C5-ECC9F3942E4B}">
              <a14:imgProps xmlns:a14="http://schemas.microsoft.com/office/drawing/2010/main">
                <a14:imgLayer r:embed="rId34">
                  <a14:imgEffect>
                    <a14:backgroundRemoval t="10000" b="90000" l="10000" r="90000">
                      <a14:foregroundMark x1="38723" y1="49321" x2="38723" y2="49321"/>
                      <a14:foregroundMark x1="23777" y1="19837" x2="23777" y2="19837"/>
                      <a14:foregroundMark x1="63859" y1="22690" x2="63859" y2="22690"/>
                      <a14:foregroundMark x1="67255" y1="23777" x2="67255" y2="23777"/>
                      <a14:foregroundMark x1="68207" y1="20788" x2="68207" y2="20788"/>
                    </a14:backgroundRemoval>
                  </a14:imgEffect>
                </a14:imgLayer>
              </a14:imgProps>
            </a:ext>
            <a:ext uri="{28A0092B-C50C-407E-A947-70E740481C1C}">
              <a14:useLocalDpi xmlns:a14="http://schemas.microsoft.com/office/drawing/2010/main" val="0"/>
            </a:ext>
          </a:extLst>
        </a:blip>
        <a:stretch>
          <a:fillRect/>
        </a:stretch>
      </xdr:blipFill>
      <xdr:spPr>
        <a:xfrm>
          <a:off x="12039599" y="60064651"/>
          <a:ext cx="2041525" cy="1733550"/>
        </a:xfrm>
        <a:prstGeom prst="rect">
          <a:avLst/>
        </a:prstGeom>
      </xdr:spPr>
    </xdr:pic>
    <xdr:clientData/>
  </xdr:twoCellAnchor>
  <xdr:twoCellAnchor editAs="oneCell">
    <xdr:from>
      <xdr:col>7</xdr:col>
      <xdr:colOff>189379</xdr:colOff>
      <xdr:row>41</xdr:row>
      <xdr:rowOff>24653</xdr:rowOff>
    </xdr:from>
    <xdr:to>
      <xdr:col>7</xdr:col>
      <xdr:colOff>2240057</xdr:colOff>
      <xdr:row>41</xdr:row>
      <xdr:rowOff>1511486</xdr:rowOff>
    </xdr:to>
    <xdr:pic>
      <xdr:nvPicPr>
        <xdr:cNvPr id="90" name="Picture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35" cstate="print">
          <a:extLst>
            <a:ext uri="{BEBA8EAE-BF5A-486C-A8C5-ECC9F3942E4B}">
              <a14:imgProps xmlns:a14="http://schemas.microsoft.com/office/drawing/2010/main">
                <a14:imgLayer r:embed="rId36">
                  <a14:imgEffect>
                    <a14:backgroundRemoval t="10000" b="90000" l="10000" r="90000"/>
                  </a14:imgEffect>
                </a14:imgLayer>
              </a14:imgProps>
            </a:ext>
            <a:ext uri="{28A0092B-C50C-407E-A947-70E740481C1C}">
              <a14:useLocalDpi xmlns:a14="http://schemas.microsoft.com/office/drawing/2010/main" val="0"/>
            </a:ext>
          </a:extLst>
        </a:blip>
        <a:stretch>
          <a:fillRect/>
        </a:stretch>
      </xdr:blipFill>
      <xdr:spPr>
        <a:xfrm>
          <a:off x="11828929" y="61822853"/>
          <a:ext cx="2050678" cy="1486833"/>
        </a:xfrm>
        <a:prstGeom prst="rect">
          <a:avLst/>
        </a:prstGeom>
      </xdr:spPr>
    </xdr:pic>
    <xdr:clientData/>
  </xdr:twoCellAnchor>
  <xdr:twoCellAnchor editAs="oneCell">
    <xdr:from>
      <xdr:col>7</xdr:col>
      <xdr:colOff>353918</xdr:colOff>
      <xdr:row>42</xdr:row>
      <xdr:rowOff>44824</xdr:rowOff>
    </xdr:from>
    <xdr:to>
      <xdr:col>7</xdr:col>
      <xdr:colOff>2290668</xdr:colOff>
      <xdr:row>42</xdr:row>
      <xdr:rowOff>1552948</xdr:rowOff>
    </xdr:to>
    <xdr:pic>
      <xdr:nvPicPr>
        <xdr:cNvPr id="67" name="Picture 66">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11974418" y="99272912"/>
          <a:ext cx="1936750" cy="1508124"/>
        </a:xfrm>
        <a:prstGeom prst="rect">
          <a:avLst/>
        </a:prstGeom>
      </xdr:spPr>
    </xdr:pic>
    <xdr:clientData/>
  </xdr:twoCellAnchor>
  <xdr:twoCellAnchor editAs="oneCell">
    <xdr:from>
      <xdr:col>7</xdr:col>
      <xdr:colOff>190500</xdr:colOff>
      <xdr:row>35</xdr:row>
      <xdr:rowOff>409575</xdr:rowOff>
    </xdr:from>
    <xdr:to>
      <xdr:col>7</xdr:col>
      <xdr:colOff>2360237</xdr:colOff>
      <xdr:row>35</xdr:row>
      <xdr:rowOff>2586719</xdr:rowOff>
    </xdr:to>
    <xdr:pic>
      <xdr:nvPicPr>
        <xdr:cNvPr id="4" name="Picture 3">
          <a:extLst>
            <a:ext uri="{FF2B5EF4-FFF2-40B4-BE49-F238E27FC236}">
              <a16:creationId xmlns:a16="http://schemas.microsoft.com/office/drawing/2014/main" id="{81063EDE-5D63-4097-BEC2-F96FCE13CDC2}"/>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1801475" y="83810475"/>
          <a:ext cx="2169737" cy="2177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45358</xdr:colOff>
      <xdr:row>0</xdr:row>
      <xdr:rowOff>54429</xdr:rowOff>
    </xdr:from>
    <xdr:to>
      <xdr:col>1</xdr:col>
      <xdr:colOff>692302</xdr:colOff>
      <xdr:row>1</xdr:row>
      <xdr:rowOff>558933</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358" y="54429"/>
          <a:ext cx="1085094" cy="1076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496206</xdr:colOff>
      <xdr:row>0</xdr:row>
      <xdr:rowOff>116095</xdr:rowOff>
    </xdr:from>
    <xdr:to>
      <xdr:col>8</xdr:col>
      <xdr:colOff>1718133</xdr:colOff>
      <xdr:row>1</xdr:row>
      <xdr:rowOff>517587</xdr:rowOff>
    </xdr:to>
    <xdr:sp macro="" textlink="">
      <xdr:nvSpPr>
        <xdr:cNvPr id="3" name="Rectangle 2">
          <a:extLst>
            <a:ext uri="{FF2B5EF4-FFF2-40B4-BE49-F238E27FC236}">
              <a16:creationId xmlns:a16="http://schemas.microsoft.com/office/drawing/2014/main" id="{00000000-0008-0000-0100-000003000000}"/>
            </a:ext>
          </a:extLst>
        </xdr:cNvPr>
        <xdr:cNvSpPr/>
      </xdr:nvSpPr>
      <xdr:spPr>
        <a:xfrm>
          <a:off x="15968616" y="116095"/>
          <a:ext cx="1221927" cy="972992"/>
        </a:xfrm>
        <a:prstGeom prst="rect">
          <a:avLst/>
        </a:prstGeom>
        <a:blipFill dpi="0" rotWithShape="1">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noAutofit/>
        </a:bodyPr>
        <a:lstStyle/>
        <a:p>
          <a:endParaRPr lang="en-US"/>
        </a:p>
      </xdr:txBody>
    </xdr:sp>
    <xdr:clientData/>
  </xdr:twoCellAnchor>
  <xdr:twoCellAnchor editAs="oneCell">
    <xdr:from>
      <xdr:col>7</xdr:col>
      <xdr:colOff>534670</xdr:colOff>
      <xdr:row>5</xdr:row>
      <xdr:rowOff>37465</xdr:rowOff>
    </xdr:from>
    <xdr:to>
      <xdr:col>7</xdr:col>
      <xdr:colOff>1913840</xdr:colOff>
      <xdr:row>5</xdr:row>
      <xdr:rowOff>721311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85270" y="27374215"/>
          <a:ext cx="1379170" cy="683846"/>
        </a:xfrm>
        <a:prstGeom prst="rect">
          <a:avLst/>
        </a:prstGeom>
      </xdr:spPr>
    </xdr:pic>
    <xdr:clientData/>
  </xdr:twoCellAnchor>
  <xdr:twoCellAnchor editAs="oneCell">
    <xdr:from>
      <xdr:col>7</xdr:col>
      <xdr:colOff>504190</xdr:colOff>
      <xdr:row>13</xdr:row>
      <xdr:rowOff>54610</xdr:rowOff>
    </xdr:from>
    <xdr:to>
      <xdr:col>7</xdr:col>
      <xdr:colOff>2285365</xdr:colOff>
      <xdr:row>13</xdr:row>
      <xdr:rowOff>1400810</xdr:rowOff>
    </xdr:to>
    <xdr:pic>
      <xdr:nvPicPr>
        <xdr:cNvPr id="22" name="Picture 21" descr="WhatsApp Image 2025-05-06 at 15.04.56">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4"/>
        <a:stretch>
          <a:fillRect/>
        </a:stretch>
      </xdr:blipFill>
      <xdr:spPr>
        <a:xfrm>
          <a:off x="11654790" y="74552810"/>
          <a:ext cx="1781175" cy="1346200"/>
        </a:xfrm>
        <a:prstGeom prst="rect">
          <a:avLst/>
        </a:prstGeom>
      </xdr:spPr>
    </xdr:pic>
    <xdr:clientData/>
  </xdr:twoCellAnchor>
  <xdr:twoCellAnchor editAs="oneCell">
    <xdr:from>
      <xdr:col>7</xdr:col>
      <xdr:colOff>446405</xdr:colOff>
      <xdr:row>11</xdr:row>
      <xdr:rowOff>55245</xdr:rowOff>
    </xdr:from>
    <xdr:to>
      <xdr:col>7</xdr:col>
      <xdr:colOff>2160905</xdr:colOff>
      <xdr:row>11</xdr:row>
      <xdr:rowOff>1370330</xdr:rowOff>
    </xdr:to>
    <xdr:pic>
      <xdr:nvPicPr>
        <xdr:cNvPr id="23" name="Picture 22" descr="WhatsApp Image 2025-05-06 at 15.06.31">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5"/>
        <a:stretch>
          <a:fillRect/>
        </a:stretch>
      </xdr:blipFill>
      <xdr:spPr>
        <a:xfrm>
          <a:off x="11597005" y="71480045"/>
          <a:ext cx="1714500" cy="1315085"/>
        </a:xfrm>
        <a:prstGeom prst="rect">
          <a:avLst/>
        </a:prstGeom>
      </xdr:spPr>
    </xdr:pic>
    <xdr:clientData/>
  </xdr:twoCellAnchor>
  <xdr:twoCellAnchor editAs="oneCell">
    <xdr:from>
      <xdr:col>7</xdr:col>
      <xdr:colOff>219559</xdr:colOff>
      <xdr:row>4</xdr:row>
      <xdr:rowOff>149316</xdr:rowOff>
    </xdr:from>
    <xdr:to>
      <xdr:col>7</xdr:col>
      <xdr:colOff>2474240</xdr:colOff>
      <xdr:row>4</xdr:row>
      <xdr:rowOff>1388390</xdr:rowOff>
    </xdr:to>
    <xdr:pic>
      <xdr:nvPicPr>
        <xdr:cNvPr id="24" name="Picture 23" descr="WhatsApp Image 2025-05-06 at 15.08.13">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6"/>
        <a:stretch>
          <a:fillRect/>
        </a:stretch>
      </xdr:blipFill>
      <xdr:spPr>
        <a:xfrm>
          <a:off x="11370159" y="6378666"/>
          <a:ext cx="2311831" cy="1239074"/>
        </a:xfrm>
        <a:prstGeom prst="rect">
          <a:avLst/>
        </a:prstGeom>
      </xdr:spPr>
    </xdr:pic>
    <xdr:clientData/>
  </xdr:twoCellAnchor>
  <xdr:twoCellAnchor editAs="oneCell">
    <xdr:from>
      <xdr:col>7</xdr:col>
      <xdr:colOff>346075</xdr:colOff>
      <xdr:row>6</xdr:row>
      <xdr:rowOff>130810</xdr:rowOff>
    </xdr:from>
    <xdr:to>
      <xdr:col>7</xdr:col>
      <xdr:colOff>2256790</xdr:colOff>
      <xdr:row>6</xdr:row>
      <xdr:rowOff>1398270</xdr:rowOff>
    </xdr:to>
    <xdr:pic>
      <xdr:nvPicPr>
        <xdr:cNvPr id="39" name="Picture 38" descr="WhatsApp Image 2025-05-05 at 09.17.53 (2)">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7"/>
        <a:stretch>
          <a:fillRect/>
        </a:stretch>
      </xdr:blipFill>
      <xdr:spPr>
        <a:xfrm>
          <a:off x="11496675" y="64342010"/>
          <a:ext cx="1910715" cy="1267460"/>
        </a:xfrm>
        <a:prstGeom prst="rect">
          <a:avLst/>
        </a:prstGeom>
      </xdr:spPr>
    </xdr:pic>
    <xdr:clientData/>
  </xdr:twoCellAnchor>
  <xdr:twoCellAnchor editAs="oneCell">
    <xdr:from>
      <xdr:col>7</xdr:col>
      <xdr:colOff>435610</xdr:colOff>
      <xdr:row>9</xdr:row>
      <xdr:rowOff>17780</xdr:rowOff>
    </xdr:from>
    <xdr:to>
      <xdr:col>7</xdr:col>
      <xdr:colOff>1886585</xdr:colOff>
      <xdr:row>9</xdr:row>
      <xdr:rowOff>1426210</xdr:rowOff>
    </xdr:to>
    <xdr:pic>
      <xdr:nvPicPr>
        <xdr:cNvPr id="40" name="Picture 39" descr="WhatsApp Image 2025-05-06 at 15.06.16">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8"/>
        <a:stretch>
          <a:fillRect/>
        </a:stretch>
      </xdr:blipFill>
      <xdr:spPr>
        <a:xfrm>
          <a:off x="11586210" y="68559680"/>
          <a:ext cx="1450975" cy="1408430"/>
        </a:xfrm>
        <a:prstGeom prst="rect">
          <a:avLst/>
        </a:prstGeom>
      </xdr:spPr>
    </xdr:pic>
    <xdr:clientData/>
  </xdr:twoCellAnchor>
  <xdr:twoCellAnchor editAs="oneCell">
    <xdr:from>
      <xdr:col>7</xdr:col>
      <xdr:colOff>139700</xdr:colOff>
      <xdr:row>10</xdr:row>
      <xdr:rowOff>86995</xdr:rowOff>
    </xdr:from>
    <xdr:to>
      <xdr:col>7</xdr:col>
      <xdr:colOff>2292350</xdr:colOff>
      <xdr:row>10</xdr:row>
      <xdr:rowOff>1284605</xdr:rowOff>
    </xdr:to>
    <xdr:pic>
      <xdr:nvPicPr>
        <xdr:cNvPr id="44" name="Picture 43" descr="WhatsApp Image 2025-05-07 at 10.45.40">
          <a:extLst>
            <a:ext uri="{FF2B5EF4-FFF2-40B4-BE49-F238E27FC236}">
              <a16:creationId xmlns:a16="http://schemas.microsoft.com/office/drawing/2014/main" id="{00000000-0008-0000-0100-00002C000000}"/>
            </a:ext>
          </a:extLst>
        </xdr:cNvPr>
        <xdr:cNvPicPr>
          <a:picLocks noChangeAspect="1"/>
        </xdr:cNvPicPr>
      </xdr:nvPicPr>
      <xdr:blipFill>
        <a:blip xmlns:r="http://schemas.openxmlformats.org/officeDocument/2006/relationships" r:embed="rId9"/>
        <a:stretch>
          <a:fillRect/>
        </a:stretch>
      </xdr:blipFill>
      <xdr:spPr>
        <a:xfrm>
          <a:off x="11290300" y="70127495"/>
          <a:ext cx="2152650" cy="1197610"/>
        </a:xfrm>
        <a:prstGeom prst="rect">
          <a:avLst/>
        </a:prstGeom>
      </xdr:spPr>
    </xdr:pic>
    <xdr:clientData/>
  </xdr:twoCellAnchor>
  <xdr:twoCellAnchor editAs="oneCell">
    <xdr:from>
      <xdr:col>7</xdr:col>
      <xdr:colOff>384175</xdr:colOff>
      <xdr:row>12</xdr:row>
      <xdr:rowOff>150495</xdr:rowOff>
    </xdr:from>
    <xdr:to>
      <xdr:col>7</xdr:col>
      <xdr:colOff>2162810</xdr:colOff>
      <xdr:row>12</xdr:row>
      <xdr:rowOff>1473200</xdr:rowOff>
    </xdr:to>
    <xdr:pic>
      <xdr:nvPicPr>
        <xdr:cNvPr id="49" name="Picture 48" descr="WhatsApp Image 2025-05-05 at 09.08.38 (2)">
          <a:extLst>
            <a:ext uri="{FF2B5EF4-FFF2-40B4-BE49-F238E27FC236}">
              <a16:creationId xmlns:a16="http://schemas.microsoft.com/office/drawing/2014/main" id="{00000000-0008-0000-0100-000031000000}"/>
            </a:ext>
          </a:extLst>
        </xdr:cNvPr>
        <xdr:cNvPicPr>
          <a:picLocks noChangeAspect="1"/>
        </xdr:cNvPicPr>
      </xdr:nvPicPr>
      <xdr:blipFill>
        <a:blip xmlns:r="http://schemas.openxmlformats.org/officeDocument/2006/relationships" r:embed="rId10"/>
        <a:stretch>
          <a:fillRect/>
        </a:stretch>
      </xdr:blipFill>
      <xdr:spPr>
        <a:xfrm>
          <a:off x="11534775" y="73035795"/>
          <a:ext cx="1778635" cy="1322705"/>
        </a:xfrm>
        <a:prstGeom prst="rect">
          <a:avLst/>
        </a:prstGeom>
      </xdr:spPr>
    </xdr:pic>
    <xdr:clientData/>
  </xdr:twoCellAnchor>
  <xdr:twoCellAnchor editAs="oneCell">
    <xdr:from>
      <xdr:col>7</xdr:col>
      <xdr:colOff>249003</xdr:colOff>
      <xdr:row>8</xdr:row>
      <xdr:rowOff>141297</xdr:rowOff>
    </xdr:from>
    <xdr:to>
      <xdr:col>7</xdr:col>
      <xdr:colOff>2177143</xdr:colOff>
      <xdr:row>8</xdr:row>
      <xdr:rowOff>1328056</xdr:rowOff>
    </xdr:to>
    <xdr:pic>
      <xdr:nvPicPr>
        <xdr:cNvPr id="52" name="Picture 51" descr="c26052ab75dbe9e16596c32f6449a785.jpg_720x720q80.jpg_">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11"/>
        <a:stretch>
          <a:fillRect/>
        </a:stretch>
      </xdr:blipFill>
      <xdr:spPr>
        <a:xfrm>
          <a:off x="11399603" y="67159197"/>
          <a:ext cx="1928140" cy="1186759"/>
        </a:xfrm>
        <a:prstGeom prst="rect">
          <a:avLst/>
        </a:prstGeom>
      </xdr:spPr>
    </xdr:pic>
    <xdr:clientData/>
  </xdr:twoCellAnchor>
  <xdr:twoCellAnchor editAs="oneCell">
    <xdr:from>
      <xdr:col>7</xdr:col>
      <xdr:colOff>893884</xdr:colOff>
      <xdr:row>7</xdr:row>
      <xdr:rowOff>141653</xdr:rowOff>
    </xdr:from>
    <xdr:to>
      <xdr:col>7</xdr:col>
      <xdr:colOff>1268290</xdr:colOff>
      <xdr:row>7</xdr:row>
      <xdr:rowOff>1116462</xdr:rowOff>
    </xdr:to>
    <xdr:pic>
      <xdr:nvPicPr>
        <xdr:cNvPr id="54" name="Picture 53">
          <a:extLst>
            <a:ext uri="{FF2B5EF4-FFF2-40B4-BE49-F238E27FC236}">
              <a16:creationId xmlns:a16="http://schemas.microsoft.com/office/drawing/2014/main" id="{00000000-0008-0000-0100-000036000000}"/>
            </a:ext>
          </a:extLst>
        </xdr:cNvPr>
        <xdr:cNvPicPr>
          <a:picLocks noChangeAspect="1"/>
        </xdr:cNvPicPr>
      </xdr:nvPicPr>
      <xdr:blipFill>
        <a:blip xmlns:r="http://schemas.openxmlformats.org/officeDocument/2006/relationships" r:embed="rId12"/>
        <a:stretch>
          <a:fillRect/>
        </a:stretch>
      </xdr:blipFill>
      <xdr:spPr>
        <a:xfrm>
          <a:off x="12044484" y="65864153"/>
          <a:ext cx="374406" cy="974809"/>
        </a:xfrm>
        <a:prstGeom prst="rect">
          <a:avLst/>
        </a:prstGeom>
      </xdr:spPr>
    </xdr:pic>
    <xdr:clientData/>
  </xdr:twoCellAnchor>
  <xdr:twoCellAnchor editAs="oneCell">
    <xdr:from>
      <xdr:col>7</xdr:col>
      <xdr:colOff>553356</xdr:colOff>
      <xdr:row>14</xdr:row>
      <xdr:rowOff>108856</xdr:rowOff>
    </xdr:from>
    <xdr:to>
      <xdr:col>7</xdr:col>
      <xdr:colOff>2075541</xdr:colOff>
      <xdr:row>14</xdr:row>
      <xdr:rowOff>1631041</xdr:rowOff>
    </xdr:to>
    <xdr:pic>
      <xdr:nvPicPr>
        <xdr:cNvPr id="71" name="Picture 70">
          <a:extLst>
            <a:ext uri="{FF2B5EF4-FFF2-40B4-BE49-F238E27FC236}">
              <a16:creationId xmlns:a16="http://schemas.microsoft.com/office/drawing/2014/main" id="{00000000-0008-0000-0100-000047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1711213" y="16900070"/>
          <a:ext cx="1522185" cy="1522185"/>
        </a:xfrm>
        <a:prstGeom prst="rect">
          <a:avLst/>
        </a:prstGeom>
      </xdr:spPr>
    </xdr:pic>
    <xdr:clientData/>
  </xdr:twoCellAnchor>
  <xdr:twoCellAnchor editAs="oneCell">
    <xdr:from>
      <xdr:col>7</xdr:col>
      <xdr:colOff>86348</xdr:colOff>
      <xdr:row>15</xdr:row>
      <xdr:rowOff>46230</xdr:rowOff>
    </xdr:from>
    <xdr:to>
      <xdr:col>7</xdr:col>
      <xdr:colOff>2440092</xdr:colOff>
      <xdr:row>15</xdr:row>
      <xdr:rowOff>1558636</xdr:rowOff>
    </xdr:to>
    <xdr:pic>
      <xdr:nvPicPr>
        <xdr:cNvPr id="16" name="Picture 15">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4356530" y="20620230"/>
          <a:ext cx="2353744" cy="1512406"/>
        </a:xfrm>
        <a:prstGeom prst="rect">
          <a:avLst/>
        </a:prstGeom>
      </xdr:spPr>
    </xdr:pic>
    <xdr:clientData/>
  </xdr:twoCellAnchor>
  <xdr:twoCellAnchor editAs="oneCell">
    <xdr:from>
      <xdr:col>7</xdr:col>
      <xdr:colOff>49312</xdr:colOff>
      <xdr:row>16</xdr:row>
      <xdr:rowOff>144471</xdr:rowOff>
    </xdr:from>
    <xdr:to>
      <xdr:col>7</xdr:col>
      <xdr:colOff>2440571</xdr:colOff>
      <xdr:row>16</xdr:row>
      <xdr:rowOff>1319387</xdr:rowOff>
    </xdr:to>
    <xdr:pic>
      <xdr:nvPicPr>
        <xdr:cNvPr id="17" name="Picture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4319494" y="22502244"/>
          <a:ext cx="2391259" cy="1174916"/>
        </a:xfrm>
        <a:prstGeom prst="rect">
          <a:avLst/>
        </a:prstGeom>
      </xdr:spPr>
    </xdr:pic>
    <xdr:clientData/>
  </xdr:twoCellAnchor>
  <xdr:twoCellAnchor editAs="oneCell">
    <xdr:from>
      <xdr:col>7</xdr:col>
      <xdr:colOff>398546</xdr:colOff>
      <xdr:row>17</xdr:row>
      <xdr:rowOff>25065</xdr:rowOff>
    </xdr:from>
    <xdr:to>
      <xdr:col>7</xdr:col>
      <xdr:colOff>2333625</xdr:colOff>
      <xdr:row>17</xdr:row>
      <xdr:rowOff>897355</xdr:rowOff>
    </xdr:to>
    <xdr:pic>
      <xdr:nvPicPr>
        <xdr:cNvPr id="18" name="Picture 2">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a:xfrm>
          <a:off x="14543171" y="10131090"/>
          <a:ext cx="1935079" cy="872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791308</xdr:colOff>
      <xdr:row>18</xdr:row>
      <xdr:rowOff>87922</xdr:rowOff>
    </xdr:from>
    <xdr:to>
      <xdr:col>7</xdr:col>
      <xdr:colOff>1775847</xdr:colOff>
      <xdr:row>18</xdr:row>
      <xdr:rowOff>1131522</xdr:rowOff>
    </xdr:to>
    <xdr:pic>
      <xdr:nvPicPr>
        <xdr:cNvPr id="19" name="Picture 18">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4935933" y="12175147"/>
          <a:ext cx="984539" cy="1043600"/>
        </a:xfrm>
        <a:prstGeom prst="rect">
          <a:avLst/>
        </a:prstGeom>
      </xdr:spPr>
    </xdr:pic>
    <xdr:clientData/>
  </xdr:twoCellAnchor>
  <xdr:twoCellAnchor editAs="oneCell">
    <xdr:from>
      <xdr:col>7</xdr:col>
      <xdr:colOff>206376</xdr:colOff>
      <xdr:row>19</xdr:row>
      <xdr:rowOff>205155</xdr:rowOff>
    </xdr:from>
    <xdr:to>
      <xdr:col>7</xdr:col>
      <xdr:colOff>2207846</xdr:colOff>
      <xdr:row>19</xdr:row>
      <xdr:rowOff>1011116</xdr:rowOff>
    </xdr:to>
    <xdr:pic>
      <xdr:nvPicPr>
        <xdr:cNvPr id="20" name="Picture 19">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4351001" y="88940055"/>
          <a:ext cx="2001470" cy="805961"/>
        </a:xfrm>
        <a:prstGeom prst="rect">
          <a:avLst/>
        </a:prstGeom>
      </xdr:spPr>
    </xdr:pic>
    <xdr:clientData/>
  </xdr:twoCellAnchor>
  <xdr:twoCellAnchor editAs="oneCell">
    <xdr:from>
      <xdr:col>7</xdr:col>
      <xdr:colOff>519545</xdr:colOff>
      <xdr:row>20</xdr:row>
      <xdr:rowOff>225136</xdr:rowOff>
    </xdr:from>
    <xdr:to>
      <xdr:col>7</xdr:col>
      <xdr:colOff>2097520</xdr:colOff>
      <xdr:row>20</xdr:row>
      <xdr:rowOff>1628485</xdr:rowOff>
    </xdr:to>
    <xdr:pic>
      <xdr:nvPicPr>
        <xdr:cNvPr id="21" name="Picture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4789727" y="29181136"/>
          <a:ext cx="1577975" cy="1403349"/>
        </a:xfrm>
        <a:prstGeom prst="rect">
          <a:avLst/>
        </a:prstGeom>
      </xdr:spPr>
    </xdr:pic>
    <xdr:clientData/>
  </xdr:twoCellAnchor>
  <xdr:twoCellAnchor editAs="oneCell">
    <xdr:from>
      <xdr:col>7</xdr:col>
      <xdr:colOff>190500</xdr:colOff>
      <xdr:row>21</xdr:row>
      <xdr:rowOff>121227</xdr:rowOff>
    </xdr:from>
    <xdr:to>
      <xdr:col>7</xdr:col>
      <xdr:colOff>2349499</xdr:colOff>
      <xdr:row>21</xdr:row>
      <xdr:rowOff>1565852</xdr:rowOff>
    </xdr:to>
    <xdr:pic>
      <xdr:nvPicPr>
        <xdr:cNvPr id="26" name="Picture 25">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rot="16200000">
          <a:off x="14817869" y="30590404"/>
          <a:ext cx="1444625" cy="2158999"/>
        </a:xfrm>
        <a:prstGeom prst="rect">
          <a:avLst/>
        </a:prstGeom>
      </xdr:spPr>
    </xdr:pic>
    <xdr:clientData/>
  </xdr:twoCellAnchor>
  <xdr:twoCellAnchor editAs="oneCell">
    <xdr:from>
      <xdr:col>7</xdr:col>
      <xdr:colOff>346363</xdr:colOff>
      <xdr:row>23</xdr:row>
      <xdr:rowOff>277091</xdr:rowOff>
    </xdr:from>
    <xdr:to>
      <xdr:col>7</xdr:col>
      <xdr:colOff>2283113</xdr:colOff>
      <xdr:row>23</xdr:row>
      <xdr:rowOff>1785215</xdr:rowOff>
    </xdr:to>
    <xdr:pic>
      <xdr:nvPicPr>
        <xdr:cNvPr id="27" name="Picture 26">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4616545" y="32973818"/>
          <a:ext cx="1936750" cy="1508124"/>
        </a:xfrm>
        <a:prstGeom prst="rect">
          <a:avLst/>
        </a:prstGeom>
      </xdr:spPr>
    </xdr:pic>
    <xdr:clientData/>
  </xdr:twoCellAnchor>
  <xdr:twoCellAnchor editAs="oneCell">
    <xdr:from>
      <xdr:col>7</xdr:col>
      <xdr:colOff>174626</xdr:colOff>
      <xdr:row>22</xdr:row>
      <xdr:rowOff>75097</xdr:rowOff>
    </xdr:from>
    <xdr:to>
      <xdr:col>7</xdr:col>
      <xdr:colOff>2143994</xdr:colOff>
      <xdr:row>22</xdr:row>
      <xdr:rowOff>1107683</xdr:rowOff>
    </xdr:to>
    <xdr:pic>
      <xdr:nvPicPr>
        <xdr:cNvPr id="28" name="Picture 27">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a:xfrm>
          <a:off x="14319251" y="87619372"/>
          <a:ext cx="1969368" cy="1032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1"/>
  <sheetViews>
    <sheetView tabSelected="1" view="pageBreakPreview" topLeftCell="A43" zoomScale="68" zoomScaleNormal="100" zoomScaleSheetLayoutView="68" zoomScalePageLayoutView="70" workbookViewId="0">
      <selection activeCell="G6" sqref="G6"/>
    </sheetView>
  </sheetViews>
  <sheetFormatPr defaultColWidth="8.68359375" defaultRowHeight="14.4"/>
  <cols>
    <col min="1" max="1" width="6.26171875" customWidth="1"/>
    <col min="2" max="2" width="59.41796875" style="5" customWidth="1"/>
    <col min="3" max="3" width="52.68359375" style="5" customWidth="1"/>
    <col min="4" max="4" width="9.68359375" customWidth="1"/>
    <col min="5" max="6" width="12.68359375" customWidth="1"/>
    <col min="7" max="7" width="22.15625" bestFit="1" customWidth="1"/>
    <col min="8" max="8" width="37.15625" customWidth="1"/>
    <col min="9" max="9" width="25.15625" style="17" bestFit="1" customWidth="1"/>
  </cols>
  <sheetData>
    <row r="1" spans="1:9" ht="45" customHeight="1">
      <c r="A1" s="40" t="s">
        <v>0</v>
      </c>
      <c r="B1" s="40"/>
      <c r="C1" s="40"/>
      <c r="D1" s="40"/>
      <c r="E1" s="40"/>
      <c r="F1" s="40"/>
      <c r="G1" s="40"/>
      <c r="H1" s="40"/>
      <c r="I1" s="40"/>
    </row>
    <row r="2" spans="1:9" ht="46.5" customHeight="1">
      <c r="A2" s="40" t="s">
        <v>96</v>
      </c>
      <c r="B2" s="40"/>
      <c r="C2" s="40"/>
      <c r="D2" s="40"/>
      <c r="E2" s="40"/>
      <c r="F2" s="40"/>
      <c r="G2" s="40"/>
      <c r="H2" s="40"/>
      <c r="I2" s="40"/>
    </row>
    <row r="3" spans="1:9" ht="15">
      <c r="A3" s="47" t="s">
        <v>50</v>
      </c>
      <c r="B3" s="47"/>
      <c r="C3" s="47"/>
      <c r="D3" s="47"/>
      <c r="E3" s="47"/>
      <c r="F3" s="47"/>
      <c r="G3" s="47"/>
      <c r="H3" s="47"/>
      <c r="I3" s="47"/>
    </row>
    <row r="4" spans="1:9" s="28" customFormat="1" ht="69.599999999999994">
      <c r="A4" s="30" t="s">
        <v>1</v>
      </c>
      <c r="B4" s="31" t="s">
        <v>24</v>
      </c>
      <c r="C4" s="31" t="s">
        <v>51</v>
      </c>
      <c r="D4" s="31" t="s">
        <v>2</v>
      </c>
      <c r="E4" s="31" t="s">
        <v>25</v>
      </c>
      <c r="F4" s="31" t="s">
        <v>26</v>
      </c>
      <c r="G4" s="31" t="s">
        <v>27</v>
      </c>
      <c r="H4" s="31" t="s">
        <v>23</v>
      </c>
      <c r="I4" s="31" t="s">
        <v>22</v>
      </c>
    </row>
    <row r="5" spans="1:9" s="2" customFormat="1" ht="101.25" customHeight="1">
      <c r="A5" s="7">
        <v>2</v>
      </c>
      <c r="B5" s="10" t="s">
        <v>46</v>
      </c>
      <c r="C5" s="10" t="s">
        <v>52</v>
      </c>
      <c r="D5" s="8" t="s">
        <v>3</v>
      </c>
      <c r="E5" s="8">
        <v>0.5</v>
      </c>
      <c r="F5" s="25"/>
      <c r="G5" s="9">
        <f t="shared" ref="G5:G35" si="0">F5*E5</f>
        <v>0</v>
      </c>
      <c r="H5" s="7"/>
      <c r="I5" s="32" t="s">
        <v>95</v>
      </c>
    </row>
    <row r="6" spans="1:9" s="2" customFormat="1" ht="101.25" customHeight="1">
      <c r="A6" s="7">
        <v>3</v>
      </c>
      <c r="B6" s="10" t="s">
        <v>94</v>
      </c>
      <c r="C6" s="10" t="s">
        <v>53</v>
      </c>
      <c r="D6" s="8" t="s">
        <v>3</v>
      </c>
      <c r="E6" s="8">
        <v>0.5</v>
      </c>
      <c r="F6" s="25"/>
      <c r="G6" s="9">
        <f t="shared" si="0"/>
        <v>0</v>
      </c>
      <c r="H6" s="7"/>
      <c r="I6" s="32" t="s">
        <v>95</v>
      </c>
    </row>
    <row r="7" spans="1:9" s="3" customFormat="1" ht="97.5" customHeight="1">
      <c r="A7" s="7">
        <v>4</v>
      </c>
      <c r="B7" s="10" t="s">
        <v>47</v>
      </c>
      <c r="C7" s="10" t="s">
        <v>53</v>
      </c>
      <c r="D7" s="8" t="s">
        <v>3</v>
      </c>
      <c r="E7" s="8">
        <v>0.5</v>
      </c>
      <c r="F7" s="25"/>
      <c r="G7" s="9">
        <f t="shared" si="0"/>
        <v>0</v>
      </c>
      <c r="H7" s="7"/>
      <c r="I7" s="32" t="s">
        <v>95</v>
      </c>
    </row>
    <row r="8" spans="1:9" s="3" customFormat="1" ht="125.1" customHeight="1">
      <c r="A8" s="7">
        <v>5</v>
      </c>
      <c r="B8" s="10" t="s">
        <v>4</v>
      </c>
      <c r="C8" s="10" t="s">
        <v>54</v>
      </c>
      <c r="D8" s="8" t="s">
        <v>5</v>
      </c>
      <c r="E8" s="8">
        <v>2</v>
      </c>
      <c r="F8" s="25"/>
      <c r="G8" s="9">
        <f t="shared" si="0"/>
        <v>0</v>
      </c>
      <c r="H8" s="7"/>
      <c r="I8" s="32" t="s">
        <v>95</v>
      </c>
    </row>
    <row r="9" spans="1:9" s="3" customFormat="1" ht="75" customHeight="1">
      <c r="A9" s="7">
        <v>6</v>
      </c>
      <c r="B9" s="10" t="s">
        <v>6</v>
      </c>
      <c r="C9" s="10" t="s">
        <v>55</v>
      </c>
      <c r="D9" s="8" t="s">
        <v>5</v>
      </c>
      <c r="E9" s="8">
        <v>2</v>
      </c>
      <c r="F9" s="25"/>
      <c r="G9" s="9">
        <f t="shared" si="0"/>
        <v>0</v>
      </c>
      <c r="H9" s="7"/>
      <c r="I9" s="32" t="s">
        <v>95</v>
      </c>
    </row>
    <row r="10" spans="1:9" s="3" customFormat="1" ht="103.9" customHeight="1">
      <c r="A10" s="7">
        <v>7</v>
      </c>
      <c r="B10" s="10" t="s">
        <v>28</v>
      </c>
      <c r="C10" s="10" t="s">
        <v>56</v>
      </c>
      <c r="D10" s="8" t="s">
        <v>5</v>
      </c>
      <c r="E10" s="8">
        <v>20</v>
      </c>
      <c r="F10" s="25"/>
      <c r="G10" s="9">
        <f t="shared" si="0"/>
        <v>0</v>
      </c>
      <c r="H10" s="7"/>
      <c r="I10" s="32" t="s">
        <v>95</v>
      </c>
    </row>
    <row r="11" spans="1:9" s="3" customFormat="1" ht="201.3">
      <c r="A11" s="7">
        <v>12</v>
      </c>
      <c r="B11" s="10" t="s">
        <v>7</v>
      </c>
      <c r="C11" s="10" t="s">
        <v>60</v>
      </c>
      <c r="D11" s="8" t="s">
        <v>5</v>
      </c>
      <c r="E11" s="8">
        <v>1</v>
      </c>
      <c r="F11" s="25"/>
      <c r="G11" s="9">
        <f t="shared" si="0"/>
        <v>0</v>
      </c>
      <c r="H11" s="7"/>
      <c r="I11" s="32" t="s">
        <v>95</v>
      </c>
    </row>
    <row r="12" spans="1:9" s="3" customFormat="1" ht="183">
      <c r="A12" s="7">
        <v>13</v>
      </c>
      <c r="B12" s="10" t="s">
        <v>8</v>
      </c>
      <c r="C12" s="10" t="s">
        <v>61</v>
      </c>
      <c r="D12" s="8" t="s">
        <v>5</v>
      </c>
      <c r="E12" s="8">
        <v>1</v>
      </c>
      <c r="F12" s="25"/>
      <c r="G12" s="9">
        <f t="shared" si="0"/>
        <v>0</v>
      </c>
      <c r="H12" s="7"/>
      <c r="I12" s="32" t="s">
        <v>95</v>
      </c>
    </row>
    <row r="13" spans="1:9" s="3" customFormat="1" ht="96" customHeight="1">
      <c r="A13" s="7">
        <v>14</v>
      </c>
      <c r="B13" s="10" t="s">
        <v>21</v>
      </c>
      <c r="C13" s="10" t="s">
        <v>59</v>
      </c>
      <c r="D13" s="8" t="s">
        <v>5</v>
      </c>
      <c r="E13" s="8">
        <v>1</v>
      </c>
      <c r="F13" s="25"/>
      <c r="G13" s="9">
        <f t="shared" si="0"/>
        <v>0</v>
      </c>
      <c r="H13" s="7"/>
      <c r="I13" s="32" t="s">
        <v>95</v>
      </c>
    </row>
    <row r="14" spans="1:9" s="3" customFormat="1" ht="96" customHeight="1">
      <c r="A14" s="7">
        <v>16</v>
      </c>
      <c r="B14" s="10" t="s">
        <v>29</v>
      </c>
      <c r="C14" s="10" t="s">
        <v>62</v>
      </c>
      <c r="D14" s="8" t="s">
        <v>5</v>
      </c>
      <c r="E14" s="8">
        <v>1</v>
      </c>
      <c r="F14" s="25"/>
      <c r="G14" s="9">
        <f t="shared" si="0"/>
        <v>0</v>
      </c>
      <c r="H14" s="7"/>
      <c r="I14" s="32" t="s">
        <v>95</v>
      </c>
    </row>
    <row r="15" spans="1:9" s="3" customFormat="1" ht="96" customHeight="1">
      <c r="A15" s="7">
        <v>17</v>
      </c>
      <c r="B15" s="10" t="s">
        <v>30</v>
      </c>
      <c r="C15" s="10" t="s">
        <v>63</v>
      </c>
      <c r="D15" s="8" t="s">
        <v>31</v>
      </c>
      <c r="E15" s="8">
        <v>1</v>
      </c>
      <c r="F15" s="25"/>
      <c r="G15" s="9">
        <f t="shared" si="0"/>
        <v>0</v>
      </c>
      <c r="H15" s="7"/>
      <c r="I15" s="32" t="s">
        <v>95</v>
      </c>
    </row>
    <row r="16" spans="1:9" s="3" customFormat="1" ht="124.15" customHeight="1">
      <c r="A16" s="7">
        <v>18</v>
      </c>
      <c r="B16" s="10" t="s">
        <v>9</v>
      </c>
      <c r="C16" s="10" t="s">
        <v>64</v>
      </c>
      <c r="D16" s="8" t="s">
        <v>5</v>
      </c>
      <c r="E16" s="8">
        <v>1</v>
      </c>
      <c r="F16" s="25"/>
      <c r="G16" s="9">
        <f t="shared" si="0"/>
        <v>0</v>
      </c>
      <c r="H16" s="7"/>
      <c r="I16" s="32" t="s">
        <v>95</v>
      </c>
    </row>
    <row r="17" spans="1:9" s="3" customFormat="1" ht="54.9">
      <c r="A17" s="7">
        <v>19</v>
      </c>
      <c r="B17" s="10" t="s">
        <v>10</v>
      </c>
      <c r="C17" s="10" t="s">
        <v>65</v>
      </c>
      <c r="D17" s="8" t="s">
        <v>5</v>
      </c>
      <c r="E17" s="8">
        <v>1</v>
      </c>
      <c r="F17" s="25"/>
      <c r="G17" s="9">
        <f t="shared" si="0"/>
        <v>0</v>
      </c>
      <c r="H17" s="7"/>
      <c r="I17" s="32" t="s">
        <v>95</v>
      </c>
    </row>
    <row r="18" spans="1:9" s="3" customFormat="1" ht="122.25" customHeight="1">
      <c r="A18" s="7">
        <v>25</v>
      </c>
      <c r="B18" s="10" t="s">
        <v>11</v>
      </c>
      <c r="C18" s="10" t="s">
        <v>66</v>
      </c>
      <c r="D18" s="8" t="s">
        <v>5</v>
      </c>
      <c r="E18" s="8">
        <v>3</v>
      </c>
      <c r="F18" s="25"/>
      <c r="G18" s="9">
        <f t="shared" si="0"/>
        <v>0</v>
      </c>
      <c r="H18" s="7"/>
      <c r="I18" s="32" t="s">
        <v>95</v>
      </c>
    </row>
    <row r="19" spans="1:9" s="3" customFormat="1" ht="114" customHeight="1">
      <c r="A19" s="7">
        <v>26</v>
      </c>
      <c r="B19" s="10" t="s">
        <v>33</v>
      </c>
      <c r="C19" s="10" t="s">
        <v>67</v>
      </c>
      <c r="D19" s="8" t="s">
        <v>5</v>
      </c>
      <c r="E19" s="8">
        <v>2</v>
      </c>
      <c r="F19" s="25"/>
      <c r="G19" s="9">
        <f t="shared" si="0"/>
        <v>0</v>
      </c>
      <c r="H19" s="7"/>
      <c r="I19" s="32" t="s">
        <v>95</v>
      </c>
    </row>
    <row r="20" spans="1:9" s="3" customFormat="1" ht="119.25" customHeight="1">
      <c r="A20" s="7">
        <v>27</v>
      </c>
      <c r="B20" s="10" t="s">
        <v>32</v>
      </c>
      <c r="C20" s="10" t="s">
        <v>68</v>
      </c>
      <c r="D20" s="8" t="s">
        <v>5</v>
      </c>
      <c r="E20" s="8">
        <v>2</v>
      </c>
      <c r="F20" s="25"/>
      <c r="G20" s="9">
        <f t="shared" si="0"/>
        <v>0</v>
      </c>
      <c r="H20" s="7"/>
      <c r="I20" s="32" t="s">
        <v>95</v>
      </c>
    </row>
    <row r="21" spans="1:9" s="3" customFormat="1" ht="126" customHeight="1">
      <c r="A21" s="7">
        <v>28</v>
      </c>
      <c r="B21" s="10" t="s">
        <v>34</v>
      </c>
      <c r="C21" s="10" t="s">
        <v>68</v>
      </c>
      <c r="D21" s="8" t="s">
        <v>5</v>
      </c>
      <c r="E21" s="8">
        <v>2</v>
      </c>
      <c r="F21" s="25"/>
      <c r="G21" s="9">
        <f t="shared" si="0"/>
        <v>0</v>
      </c>
      <c r="H21" s="7"/>
      <c r="I21" s="32" t="s">
        <v>95</v>
      </c>
    </row>
    <row r="22" spans="1:9" s="3" customFormat="1" ht="128.25" customHeight="1">
      <c r="A22" s="7">
        <v>29</v>
      </c>
      <c r="B22" s="10" t="s">
        <v>35</v>
      </c>
      <c r="C22" s="10" t="s">
        <v>68</v>
      </c>
      <c r="D22" s="8" t="s">
        <v>5</v>
      </c>
      <c r="E22" s="8">
        <v>2</v>
      </c>
      <c r="F22" s="25"/>
      <c r="G22" s="9">
        <f t="shared" si="0"/>
        <v>0</v>
      </c>
      <c r="H22" s="7"/>
      <c r="I22" s="32" t="s">
        <v>95</v>
      </c>
    </row>
    <row r="23" spans="1:9" s="3" customFormat="1" ht="115.15" customHeight="1">
      <c r="A23" s="7">
        <v>30</v>
      </c>
      <c r="B23" s="10" t="s">
        <v>36</v>
      </c>
      <c r="C23" s="10" t="s">
        <v>68</v>
      </c>
      <c r="D23" s="8" t="s">
        <v>5</v>
      </c>
      <c r="E23" s="8">
        <v>2</v>
      </c>
      <c r="F23" s="25"/>
      <c r="G23" s="9">
        <f t="shared" si="0"/>
        <v>0</v>
      </c>
      <c r="H23" s="7"/>
      <c r="I23" s="32" t="s">
        <v>95</v>
      </c>
    </row>
    <row r="24" spans="1:9" s="3" customFormat="1" ht="125.25" customHeight="1">
      <c r="A24" s="7">
        <v>32</v>
      </c>
      <c r="B24" s="10" t="s">
        <v>12</v>
      </c>
      <c r="C24" s="10" t="s">
        <v>69</v>
      </c>
      <c r="D24" s="8" t="s">
        <v>5</v>
      </c>
      <c r="E24" s="8">
        <v>2</v>
      </c>
      <c r="F24" s="25"/>
      <c r="G24" s="9">
        <f t="shared" si="0"/>
        <v>0</v>
      </c>
      <c r="H24" s="7"/>
      <c r="I24" s="32" t="s">
        <v>95</v>
      </c>
    </row>
    <row r="25" spans="1:9" s="3" customFormat="1" ht="134.25" customHeight="1">
      <c r="A25" s="7">
        <v>34</v>
      </c>
      <c r="B25" s="10" t="s">
        <v>13</v>
      </c>
      <c r="C25" s="10" t="s">
        <v>70</v>
      </c>
      <c r="D25" s="8" t="s">
        <v>5</v>
      </c>
      <c r="E25" s="8">
        <v>4</v>
      </c>
      <c r="F25" s="25"/>
      <c r="G25" s="9">
        <f t="shared" si="0"/>
        <v>0</v>
      </c>
      <c r="H25" s="7"/>
      <c r="I25" s="32" t="s">
        <v>95</v>
      </c>
    </row>
    <row r="26" spans="1:9" s="3" customFormat="1" ht="122.25" customHeight="1">
      <c r="A26" s="7">
        <v>35</v>
      </c>
      <c r="B26" s="10" t="s">
        <v>14</v>
      </c>
      <c r="C26" s="10" t="s">
        <v>71</v>
      </c>
      <c r="D26" s="8" t="s">
        <v>5</v>
      </c>
      <c r="E26" s="8">
        <v>4</v>
      </c>
      <c r="F26" s="25"/>
      <c r="G26" s="9">
        <f t="shared" si="0"/>
        <v>0</v>
      </c>
      <c r="H26" s="7"/>
      <c r="I26" s="32" t="s">
        <v>95</v>
      </c>
    </row>
    <row r="27" spans="1:9" s="3" customFormat="1" ht="102" customHeight="1">
      <c r="A27" s="7">
        <v>47</v>
      </c>
      <c r="B27" s="10" t="s">
        <v>38</v>
      </c>
      <c r="C27" s="10" t="s">
        <v>73</v>
      </c>
      <c r="D27" s="8" t="s">
        <v>5</v>
      </c>
      <c r="E27" s="8">
        <v>6</v>
      </c>
      <c r="F27" s="25"/>
      <c r="G27" s="9">
        <f t="shared" si="0"/>
        <v>0</v>
      </c>
      <c r="H27" s="7"/>
      <c r="I27" s="32" t="s">
        <v>95</v>
      </c>
    </row>
    <row r="28" spans="1:9" s="3" customFormat="1" ht="120" customHeight="1">
      <c r="A28" s="7">
        <v>48</v>
      </c>
      <c r="B28" s="10" t="s">
        <v>40</v>
      </c>
      <c r="C28" s="10" t="s">
        <v>74</v>
      </c>
      <c r="D28" s="8" t="s">
        <v>15</v>
      </c>
      <c r="E28" s="8">
        <v>3</v>
      </c>
      <c r="F28" s="25"/>
      <c r="G28" s="9">
        <f t="shared" si="0"/>
        <v>0</v>
      </c>
      <c r="H28" s="7"/>
      <c r="I28" s="32" t="s">
        <v>95</v>
      </c>
    </row>
    <row r="29" spans="1:9" s="3" customFormat="1" ht="109.15" customHeight="1">
      <c r="A29" s="7">
        <v>50</v>
      </c>
      <c r="B29" s="10" t="s">
        <v>16</v>
      </c>
      <c r="C29" s="10" t="s">
        <v>104</v>
      </c>
      <c r="D29" s="8" t="s">
        <v>5</v>
      </c>
      <c r="E29" s="8">
        <v>4</v>
      </c>
      <c r="F29" s="25"/>
      <c r="G29" s="9">
        <f t="shared" si="0"/>
        <v>0</v>
      </c>
      <c r="H29" s="7"/>
      <c r="I29" s="32" t="s">
        <v>95</v>
      </c>
    </row>
    <row r="30" spans="1:9" s="3" customFormat="1" ht="115.15" customHeight="1">
      <c r="A30" s="7">
        <v>51</v>
      </c>
      <c r="B30" s="10" t="s">
        <v>17</v>
      </c>
      <c r="C30" s="10" t="s">
        <v>76</v>
      </c>
      <c r="D30" s="8" t="s">
        <v>5</v>
      </c>
      <c r="E30" s="8">
        <v>3</v>
      </c>
      <c r="F30" s="25"/>
      <c r="G30" s="9">
        <f t="shared" si="0"/>
        <v>0</v>
      </c>
      <c r="H30" s="7"/>
      <c r="I30" s="32" t="s">
        <v>95</v>
      </c>
    </row>
    <row r="31" spans="1:9" s="3" customFormat="1" ht="127.15" customHeight="1">
      <c r="A31" s="7">
        <v>52</v>
      </c>
      <c r="B31" s="10" t="s">
        <v>41</v>
      </c>
      <c r="C31" s="10" t="s">
        <v>77</v>
      </c>
      <c r="D31" s="8" t="s">
        <v>5</v>
      </c>
      <c r="E31" s="8">
        <v>3</v>
      </c>
      <c r="F31" s="25"/>
      <c r="G31" s="9">
        <f t="shared" si="0"/>
        <v>0</v>
      </c>
      <c r="H31" s="7"/>
      <c r="I31" s="32" t="s">
        <v>95</v>
      </c>
    </row>
    <row r="32" spans="1:9" s="3" customFormat="1" ht="100.15" customHeight="1">
      <c r="A32" s="7">
        <v>54</v>
      </c>
      <c r="B32" s="10" t="s">
        <v>42</v>
      </c>
      <c r="C32" s="10" t="s">
        <v>79</v>
      </c>
      <c r="D32" s="8" t="s">
        <v>19</v>
      </c>
      <c r="E32" s="8">
        <v>4</v>
      </c>
      <c r="F32" s="25"/>
      <c r="G32" s="9">
        <f t="shared" si="0"/>
        <v>0</v>
      </c>
      <c r="H32" s="7"/>
      <c r="I32" s="32" t="s">
        <v>95</v>
      </c>
    </row>
    <row r="33" spans="1:9" s="3" customFormat="1" ht="109.15" customHeight="1">
      <c r="A33" s="7">
        <v>55</v>
      </c>
      <c r="B33" s="10" t="s">
        <v>43</v>
      </c>
      <c r="C33" s="10" t="s">
        <v>80</v>
      </c>
      <c r="D33" s="8" t="s">
        <v>19</v>
      </c>
      <c r="E33" s="8">
        <v>4</v>
      </c>
      <c r="F33" s="25"/>
      <c r="G33" s="9">
        <f t="shared" si="0"/>
        <v>0</v>
      </c>
      <c r="H33" s="7"/>
      <c r="I33" s="32" t="s">
        <v>95</v>
      </c>
    </row>
    <row r="34" spans="1:9" s="3" customFormat="1" ht="109.15" customHeight="1">
      <c r="A34" s="7">
        <v>56</v>
      </c>
      <c r="B34" s="10" t="s">
        <v>45</v>
      </c>
      <c r="C34" s="10" t="s">
        <v>81</v>
      </c>
      <c r="D34" s="8" t="s">
        <v>5</v>
      </c>
      <c r="E34" s="8">
        <v>4</v>
      </c>
      <c r="F34" s="25"/>
      <c r="G34" s="9">
        <f t="shared" si="0"/>
        <v>0</v>
      </c>
      <c r="H34" s="7"/>
      <c r="I34" s="32" t="s">
        <v>95</v>
      </c>
    </row>
    <row r="35" spans="1:9" s="3" customFormat="1" ht="110.25" customHeight="1">
      <c r="A35" s="7">
        <v>57</v>
      </c>
      <c r="B35" s="10" t="s">
        <v>44</v>
      </c>
      <c r="C35" s="10" t="s">
        <v>82</v>
      </c>
      <c r="D35" s="8" t="s">
        <v>19</v>
      </c>
      <c r="E35" s="8">
        <v>4</v>
      </c>
      <c r="F35" s="25"/>
      <c r="G35" s="9">
        <f t="shared" si="0"/>
        <v>0</v>
      </c>
      <c r="H35" s="7"/>
      <c r="I35" s="32" t="s">
        <v>95</v>
      </c>
    </row>
    <row r="36" spans="1:9" ht="292.8">
      <c r="A36" s="33">
        <v>8</v>
      </c>
      <c r="B36" s="10" t="s">
        <v>49</v>
      </c>
      <c r="C36" s="10" t="s">
        <v>85</v>
      </c>
      <c r="D36" s="8" t="s">
        <v>5</v>
      </c>
      <c r="E36" s="8">
        <v>2</v>
      </c>
      <c r="F36" s="25"/>
      <c r="G36" s="9">
        <f t="shared" ref="G36:G43" si="1">F36*E36</f>
        <v>0</v>
      </c>
      <c r="H36" s="7"/>
      <c r="I36" s="32" t="s">
        <v>95</v>
      </c>
    </row>
    <row r="37" spans="1:9" ht="141" customHeight="1">
      <c r="A37" s="33">
        <v>11</v>
      </c>
      <c r="B37" s="10" t="s">
        <v>86</v>
      </c>
      <c r="C37" s="10" t="s">
        <v>87</v>
      </c>
      <c r="D37" s="8" t="s">
        <v>5</v>
      </c>
      <c r="E37" s="24">
        <v>100</v>
      </c>
      <c r="F37" s="24"/>
      <c r="G37" s="9">
        <f t="shared" si="1"/>
        <v>0</v>
      </c>
      <c r="H37" s="6"/>
      <c r="I37" s="32" t="s">
        <v>95</v>
      </c>
    </row>
    <row r="38" spans="1:9" ht="150" customHeight="1">
      <c r="A38" s="33">
        <v>12</v>
      </c>
      <c r="B38" s="10" t="s">
        <v>88</v>
      </c>
      <c r="C38" s="10" t="s">
        <v>100</v>
      </c>
      <c r="D38" s="8" t="s">
        <v>5</v>
      </c>
      <c r="E38" s="24">
        <v>3</v>
      </c>
      <c r="F38" s="24"/>
      <c r="G38" s="9">
        <f t="shared" si="1"/>
        <v>0</v>
      </c>
      <c r="H38" s="6"/>
      <c r="I38" s="32" t="s">
        <v>95</v>
      </c>
    </row>
    <row r="39" spans="1:9" ht="120" customHeight="1">
      <c r="A39" s="33">
        <v>13</v>
      </c>
      <c r="B39" s="10" t="s">
        <v>101</v>
      </c>
      <c r="C39" s="10" t="s">
        <v>102</v>
      </c>
      <c r="D39" s="8" t="s">
        <v>5</v>
      </c>
      <c r="E39" s="24">
        <v>3</v>
      </c>
      <c r="F39" s="24"/>
      <c r="G39" s="9">
        <f t="shared" si="1"/>
        <v>0</v>
      </c>
      <c r="H39" s="6"/>
      <c r="I39" s="32" t="s">
        <v>95</v>
      </c>
    </row>
    <row r="40" spans="1:9" ht="122.25" customHeight="1">
      <c r="A40" s="33">
        <v>14</v>
      </c>
      <c r="B40" s="10" t="s">
        <v>89</v>
      </c>
      <c r="C40" s="10" t="s">
        <v>107</v>
      </c>
      <c r="D40" s="8" t="s">
        <v>5</v>
      </c>
      <c r="E40" s="24">
        <v>3</v>
      </c>
      <c r="F40" s="24"/>
      <c r="G40" s="9">
        <f t="shared" si="1"/>
        <v>0</v>
      </c>
      <c r="H40" s="6"/>
      <c r="I40" s="32" t="s">
        <v>95</v>
      </c>
    </row>
    <row r="41" spans="1:9" ht="136.5" customHeight="1">
      <c r="A41" s="33">
        <v>15</v>
      </c>
      <c r="B41" s="10" t="s">
        <v>90</v>
      </c>
      <c r="C41" s="10" t="s">
        <v>105</v>
      </c>
      <c r="D41" s="8" t="s">
        <v>5</v>
      </c>
      <c r="E41" s="24">
        <v>3</v>
      </c>
      <c r="F41" s="24"/>
      <c r="G41" s="9">
        <f t="shared" si="1"/>
        <v>0</v>
      </c>
      <c r="H41" s="6"/>
      <c r="I41" s="32" t="s">
        <v>95</v>
      </c>
    </row>
    <row r="42" spans="1:9" ht="136.5" customHeight="1">
      <c r="A42" s="33">
        <v>17</v>
      </c>
      <c r="B42" s="10" t="s">
        <v>91</v>
      </c>
      <c r="C42" s="10" t="s">
        <v>106</v>
      </c>
      <c r="D42" s="8" t="s">
        <v>5</v>
      </c>
      <c r="E42" s="24">
        <v>5</v>
      </c>
      <c r="F42" s="24"/>
      <c r="G42" s="9">
        <f t="shared" si="1"/>
        <v>0</v>
      </c>
      <c r="H42" s="6"/>
      <c r="I42" s="32" t="s">
        <v>95</v>
      </c>
    </row>
    <row r="43" spans="1:9" ht="136.5" customHeight="1">
      <c r="A43" s="33">
        <v>18</v>
      </c>
      <c r="B43" s="10" t="s">
        <v>99</v>
      </c>
      <c r="C43" s="10" t="s">
        <v>100</v>
      </c>
      <c r="D43" s="8" t="s">
        <v>5</v>
      </c>
      <c r="E43" s="24">
        <v>5</v>
      </c>
      <c r="F43" s="24"/>
      <c r="G43" s="9">
        <f t="shared" si="1"/>
        <v>0</v>
      </c>
      <c r="H43" s="6"/>
      <c r="I43" s="32" t="s">
        <v>95</v>
      </c>
    </row>
    <row r="44" spans="1:9" s="4" customFormat="1" ht="32.25" customHeight="1">
      <c r="A44" s="43" t="s">
        <v>108</v>
      </c>
      <c r="B44" s="43"/>
      <c r="C44" s="43"/>
      <c r="D44" s="43"/>
      <c r="E44" s="43"/>
      <c r="F44" s="43"/>
      <c r="G44" s="11">
        <f>SUM(G5:G43)</f>
        <v>0</v>
      </c>
      <c r="H44" s="12"/>
      <c r="I44" s="34"/>
    </row>
    <row r="45" spans="1:9" ht="45" customHeight="1">
      <c r="A45" s="44" t="s">
        <v>109</v>
      </c>
      <c r="B45" s="44"/>
      <c r="C45" s="44"/>
      <c r="D45" s="44"/>
      <c r="E45" s="44"/>
      <c r="F45" s="44"/>
      <c r="G45" s="44"/>
      <c r="H45" s="44"/>
      <c r="I45" s="44"/>
    </row>
    <row r="46" spans="1:9" ht="45" customHeight="1">
      <c r="A46" s="35" t="s">
        <v>110</v>
      </c>
      <c r="B46" s="35"/>
      <c r="C46" s="38"/>
      <c r="D46" s="38"/>
      <c r="E46" s="38"/>
      <c r="F46" s="38"/>
      <c r="G46" s="38"/>
      <c r="H46" s="38"/>
      <c r="I46" s="38"/>
    </row>
    <row r="47" spans="1:9" ht="45" customHeight="1">
      <c r="A47" s="35" t="s">
        <v>111</v>
      </c>
      <c r="B47" s="35"/>
      <c r="C47" s="39"/>
      <c r="D47" s="39"/>
      <c r="E47" s="39"/>
      <c r="F47" s="39"/>
      <c r="G47" s="39"/>
      <c r="H47" s="39"/>
      <c r="I47" s="39"/>
    </row>
    <row r="48" spans="1:9" ht="45" customHeight="1">
      <c r="A48" s="35" t="s">
        <v>112</v>
      </c>
      <c r="B48" s="35"/>
      <c r="C48" s="38"/>
      <c r="D48" s="38"/>
      <c r="E48" s="38"/>
      <c r="F48" s="38"/>
      <c r="G48" s="38"/>
      <c r="H48" s="38"/>
      <c r="I48" s="38"/>
    </row>
    <row r="49" spans="1:9" ht="45" customHeight="1">
      <c r="A49" s="35" t="s">
        <v>113</v>
      </c>
      <c r="B49" s="35"/>
      <c r="C49" s="36"/>
      <c r="D49" s="36"/>
      <c r="E49" s="36"/>
      <c r="F49" s="36"/>
      <c r="G49" s="36"/>
      <c r="H49" s="36"/>
      <c r="I49" s="36"/>
    </row>
    <row r="50" spans="1:9" ht="45" customHeight="1">
      <c r="A50" s="35" t="s">
        <v>114</v>
      </c>
      <c r="B50" s="35"/>
      <c r="C50" s="37">
        <f>G44</f>
        <v>0</v>
      </c>
      <c r="D50" s="37"/>
      <c r="E50" s="37"/>
      <c r="F50" s="37"/>
      <c r="G50" s="37"/>
      <c r="H50" s="37"/>
      <c r="I50" s="37"/>
    </row>
    <row r="51" spans="1:9" ht="45" customHeight="1">
      <c r="A51" s="35" t="s">
        <v>115</v>
      </c>
      <c r="B51" s="35"/>
      <c r="C51" s="38"/>
      <c r="D51" s="38"/>
      <c r="E51" s="38"/>
      <c r="F51" s="38"/>
      <c r="G51" s="38"/>
      <c r="H51" s="38"/>
      <c r="I51" s="38"/>
    </row>
  </sheetData>
  <sheetProtection selectLockedCells="1" selectUnlockedCells="1"/>
  <mergeCells count="17">
    <mergeCell ref="A1:I1"/>
    <mergeCell ref="A3:I3"/>
    <mergeCell ref="A44:F44"/>
    <mergeCell ref="A2:I2"/>
    <mergeCell ref="A45:I45"/>
    <mergeCell ref="A46:B46"/>
    <mergeCell ref="C46:I46"/>
    <mergeCell ref="A47:B47"/>
    <mergeCell ref="C47:I47"/>
    <mergeCell ref="A48:B48"/>
    <mergeCell ref="C48:I48"/>
    <mergeCell ref="A49:B49"/>
    <mergeCell ref="C49:I49"/>
    <mergeCell ref="A50:B50"/>
    <mergeCell ref="C50:I50"/>
    <mergeCell ref="A51:B51"/>
    <mergeCell ref="C51:I51"/>
  </mergeCells>
  <pageMargins left="0.51181102362204722" right="0.23622047244094491" top="0.51181102362204722" bottom="0.23622047244094491" header="0" footer="0"/>
  <pageSetup paperSize="9" scale="33" orientation="portrait" r:id="rId1"/>
  <headerFooter>
    <oddFooter>&amp;R&amp;8page: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3"/>
  <sheetViews>
    <sheetView view="pageBreakPreview" topLeftCell="A22" zoomScale="58" zoomScaleNormal="100" zoomScaleSheetLayoutView="58" zoomScalePageLayoutView="70" workbookViewId="0">
      <selection activeCell="C33" sqref="C33:I33"/>
    </sheetView>
  </sheetViews>
  <sheetFormatPr defaultColWidth="8.68359375" defaultRowHeight="14.4"/>
  <cols>
    <col min="1" max="1" width="6.26171875" customWidth="1"/>
    <col min="2" max="2" width="59.41796875" style="5" customWidth="1"/>
    <col min="3" max="3" width="54.41796875" style="5" customWidth="1"/>
    <col min="4" max="4" width="9.68359375" customWidth="1"/>
    <col min="5" max="6" width="12.68359375" customWidth="1"/>
    <col min="7" max="7" width="21.41796875" customWidth="1"/>
    <col min="8" max="8" width="37.15625" customWidth="1"/>
    <col min="9" max="9" width="25.15625" style="17" bestFit="1" customWidth="1"/>
  </cols>
  <sheetData>
    <row r="1" spans="1:9" ht="45" customHeight="1">
      <c r="A1" s="40" t="s">
        <v>0</v>
      </c>
      <c r="B1" s="40"/>
      <c r="C1" s="40"/>
      <c r="D1" s="40"/>
      <c r="E1" s="40"/>
      <c r="F1" s="40"/>
      <c r="G1" s="40"/>
      <c r="H1" s="40"/>
      <c r="I1" s="40"/>
    </row>
    <row r="2" spans="1:9" ht="46.5" customHeight="1">
      <c r="A2" s="40" t="s">
        <v>98</v>
      </c>
      <c r="B2" s="40"/>
      <c r="C2" s="40"/>
      <c r="D2" s="40"/>
      <c r="E2" s="40"/>
      <c r="F2" s="40"/>
      <c r="G2" s="40"/>
      <c r="H2" s="40"/>
      <c r="I2" s="40"/>
    </row>
    <row r="3" spans="1:9" ht="29.65" customHeight="1" thickBot="1">
      <c r="A3" s="41" t="s">
        <v>92</v>
      </c>
      <c r="B3" s="41"/>
      <c r="C3" s="41"/>
      <c r="D3" s="41"/>
      <c r="E3" s="41"/>
      <c r="F3" s="41"/>
      <c r="G3" s="41"/>
      <c r="H3" s="41"/>
      <c r="I3" s="41"/>
    </row>
    <row r="4" spans="1:9" s="1" customFormat="1" ht="69.599999999999994">
      <c r="A4" s="22" t="s">
        <v>1</v>
      </c>
      <c r="B4" s="23" t="s">
        <v>24</v>
      </c>
      <c r="C4" s="23" t="s">
        <v>51</v>
      </c>
      <c r="D4" s="23" t="s">
        <v>2</v>
      </c>
      <c r="E4" s="23" t="s">
        <v>25</v>
      </c>
      <c r="F4" s="23" t="s">
        <v>26</v>
      </c>
      <c r="G4" s="23" t="s">
        <v>27</v>
      </c>
      <c r="H4" s="23" t="s">
        <v>23</v>
      </c>
      <c r="I4" s="23" t="s">
        <v>22</v>
      </c>
    </row>
    <row r="5" spans="1:9" s="3" customFormat="1" ht="125.1" customHeight="1">
      <c r="A5" s="16">
        <v>1</v>
      </c>
      <c r="B5" s="10" t="s">
        <v>4</v>
      </c>
      <c r="C5" s="10" t="s">
        <v>54</v>
      </c>
      <c r="D5" s="8" t="s">
        <v>5</v>
      </c>
      <c r="E5" s="8">
        <v>1</v>
      </c>
      <c r="F5" s="25"/>
      <c r="G5" s="9">
        <f t="shared" ref="G5:G24" si="0">F5*E5</f>
        <v>0</v>
      </c>
      <c r="H5" s="7"/>
      <c r="I5" s="18"/>
    </row>
    <row r="6" spans="1:9" s="3" customFormat="1" ht="65.650000000000006" customHeight="1">
      <c r="A6" s="16">
        <v>2</v>
      </c>
      <c r="B6" s="10" t="s">
        <v>10</v>
      </c>
      <c r="C6" s="10" t="s">
        <v>65</v>
      </c>
      <c r="D6" s="8" t="s">
        <v>5</v>
      </c>
      <c r="E6" s="8">
        <v>1</v>
      </c>
      <c r="F6" s="25"/>
      <c r="G6" s="9">
        <f t="shared" si="0"/>
        <v>0</v>
      </c>
      <c r="H6" s="7"/>
      <c r="I6" s="18"/>
    </row>
    <row r="7" spans="1:9" s="3" customFormat="1" ht="119.25" customHeight="1">
      <c r="A7" s="16">
        <v>3</v>
      </c>
      <c r="B7" s="10" t="s">
        <v>37</v>
      </c>
      <c r="C7" s="10" t="s">
        <v>72</v>
      </c>
      <c r="D7" s="8" t="s">
        <v>5</v>
      </c>
      <c r="E7" s="8">
        <v>1</v>
      </c>
      <c r="F7" s="25"/>
      <c r="G7" s="9">
        <f t="shared" si="0"/>
        <v>0</v>
      </c>
      <c r="H7" s="7"/>
      <c r="I7" s="18"/>
    </row>
    <row r="8" spans="1:9" s="3" customFormat="1" ht="102" customHeight="1">
      <c r="A8" s="16">
        <v>4</v>
      </c>
      <c r="B8" s="10" t="s">
        <v>38</v>
      </c>
      <c r="C8" s="10" t="s">
        <v>73</v>
      </c>
      <c r="D8" s="8" t="s">
        <v>5</v>
      </c>
      <c r="E8" s="8">
        <v>1</v>
      </c>
      <c r="F8" s="25"/>
      <c r="G8" s="9">
        <f t="shared" si="0"/>
        <v>0</v>
      </c>
      <c r="H8" s="7"/>
      <c r="I8" s="18"/>
    </row>
    <row r="9" spans="1:9" s="3" customFormat="1" ht="120" customHeight="1">
      <c r="A9" s="16">
        <v>5</v>
      </c>
      <c r="B9" s="10" t="s">
        <v>40</v>
      </c>
      <c r="C9" s="10" t="s">
        <v>74</v>
      </c>
      <c r="D9" s="8" t="s">
        <v>15</v>
      </c>
      <c r="E9" s="8">
        <v>1</v>
      </c>
      <c r="F9" s="25"/>
      <c r="G9" s="9">
        <f t="shared" si="0"/>
        <v>0</v>
      </c>
      <c r="H9" s="7"/>
      <c r="I9" s="18"/>
    </row>
    <row r="10" spans="1:9" s="3" customFormat="1" ht="118.15" customHeight="1">
      <c r="A10" s="16">
        <v>6</v>
      </c>
      <c r="B10" s="10" t="s">
        <v>39</v>
      </c>
      <c r="C10" s="10" t="s">
        <v>75</v>
      </c>
      <c r="D10" s="8" t="s">
        <v>5</v>
      </c>
      <c r="E10" s="8">
        <v>1</v>
      </c>
      <c r="F10" s="25"/>
      <c r="G10" s="9">
        <f t="shared" si="0"/>
        <v>0</v>
      </c>
      <c r="H10" s="7"/>
      <c r="I10" s="18"/>
    </row>
    <row r="11" spans="1:9" s="3" customFormat="1" ht="109.15" customHeight="1">
      <c r="A11" s="16">
        <v>7</v>
      </c>
      <c r="B11" s="10" t="s">
        <v>16</v>
      </c>
      <c r="C11" s="10" t="s">
        <v>104</v>
      </c>
      <c r="D11" s="8" t="s">
        <v>5</v>
      </c>
      <c r="E11" s="8">
        <v>1</v>
      </c>
      <c r="F11" s="25"/>
      <c r="G11" s="9">
        <f t="shared" si="0"/>
        <v>0</v>
      </c>
      <c r="H11" s="7"/>
      <c r="I11" s="18"/>
    </row>
    <row r="12" spans="1:9" s="3" customFormat="1" ht="115.15" customHeight="1">
      <c r="A12" s="16">
        <v>8</v>
      </c>
      <c r="B12" s="10" t="s">
        <v>17</v>
      </c>
      <c r="C12" s="10" t="s">
        <v>76</v>
      </c>
      <c r="D12" s="8" t="s">
        <v>5</v>
      </c>
      <c r="E12" s="8">
        <v>1</v>
      </c>
      <c r="F12" s="25"/>
      <c r="G12" s="9">
        <f t="shared" si="0"/>
        <v>0</v>
      </c>
      <c r="H12" s="7"/>
      <c r="I12" s="18"/>
    </row>
    <row r="13" spans="1:9" s="3" customFormat="1" ht="127.15" customHeight="1">
      <c r="A13" s="16">
        <v>9</v>
      </c>
      <c r="B13" s="10" t="s">
        <v>41</v>
      </c>
      <c r="C13" s="10" t="s">
        <v>77</v>
      </c>
      <c r="D13" s="8" t="s">
        <v>5</v>
      </c>
      <c r="E13" s="8">
        <v>1</v>
      </c>
      <c r="F13" s="25"/>
      <c r="G13" s="9">
        <f t="shared" si="0"/>
        <v>0</v>
      </c>
      <c r="H13" s="7"/>
      <c r="I13" s="18"/>
    </row>
    <row r="14" spans="1:9" s="3" customFormat="1" ht="130.15" customHeight="1">
      <c r="A14" s="16">
        <v>10</v>
      </c>
      <c r="B14" s="10" t="s">
        <v>18</v>
      </c>
      <c r="C14" s="10" t="s">
        <v>78</v>
      </c>
      <c r="D14" s="8" t="s">
        <v>5</v>
      </c>
      <c r="E14" s="8">
        <v>1</v>
      </c>
      <c r="F14" s="25"/>
      <c r="G14" s="9">
        <f t="shared" si="0"/>
        <v>0</v>
      </c>
      <c r="H14" s="7"/>
      <c r="I14" s="18"/>
    </row>
    <row r="15" spans="1:9" s="3" customFormat="1" ht="292.8">
      <c r="A15" s="16">
        <v>11</v>
      </c>
      <c r="B15" s="10" t="s">
        <v>49</v>
      </c>
      <c r="C15" s="10" t="s">
        <v>85</v>
      </c>
      <c r="D15" s="8" t="s">
        <v>5</v>
      </c>
      <c r="E15" s="8">
        <v>1</v>
      </c>
      <c r="F15" s="25"/>
      <c r="G15" s="9">
        <f t="shared" si="0"/>
        <v>0</v>
      </c>
      <c r="H15" s="7"/>
      <c r="I15" s="26"/>
    </row>
    <row r="16" spans="1:9" s="3" customFormat="1" ht="140.25" customHeight="1">
      <c r="A16" s="16">
        <v>12</v>
      </c>
      <c r="B16" s="10" t="s">
        <v>6</v>
      </c>
      <c r="C16" s="10" t="s">
        <v>55</v>
      </c>
      <c r="D16" s="8" t="s">
        <v>5</v>
      </c>
      <c r="E16" s="8">
        <v>1</v>
      </c>
      <c r="F16" s="25"/>
      <c r="G16" s="9">
        <f t="shared" si="0"/>
        <v>0</v>
      </c>
      <c r="H16" s="7"/>
      <c r="I16" s="18"/>
    </row>
    <row r="17" spans="1:9" s="3" customFormat="1" ht="141.75" customHeight="1">
      <c r="A17" s="16">
        <v>13</v>
      </c>
      <c r="B17" s="10" t="s">
        <v>28</v>
      </c>
      <c r="C17" s="10" t="s">
        <v>56</v>
      </c>
      <c r="D17" s="8" t="s">
        <v>5</v>
      </c>
      <c r="E17" s="8">
        <v>1</v>
      </c>
      <c r="F17" s="25"/>
      <c r="G17" s="9">
        <f t="shared" si="0"/>
        <v>0</v>
      </c>
      <c r="H17" s="7"/>
      <c r="I17" s="18"/>
    </row>
    <row r="18" spans="1:9" s="3" customFormat="1" ht="135" customHeight="1">
      <c r="A18" s="16">
        <v>14</v>
      </c>
      <c r="B18" s="10" t="s">
        <v>97</v>
      </c>
      <c r="C18" s="10" t="s">
        <v>57</v>
      </c>
      <c r="D18" s="8" t="s">
        <v>5</v>
      </c>
      <c r="E18" s="8">
        <v>1</v>
      </c>
      <c r="F18" s="25"/>
      <c r="G18" s="9">
        <f t="shared" si="0"/>
        <v>0</v>
      </c>
      <c r="H18" s="7"/>
      <c r="I18" s="18"/>
    </row>
    <row r="19" spans="1:9" s="3" customFormat="1" ht="155.25" customHeight="1">
      <c r="A19" s="16">
        <v>15</v>
      </c>
      <c r="B19" s="10" t="s">
        <v>48</v>
      </c>
      <c r="C19" s="10" t="s">
        <v>58</v>
      </c>
      <c r="E19" s="8">
        <v>2</v>
      </c>
      <c r="F19" s="25"/>
      <c r="G19" s="9">
        <f t="shared" si="0"/>
        <v>0</v>
      </c>
      <c r="H19" s="7"/>
      <c r="I19" s="18"/>
    </row>
    <row r="20" spans="1:9" ht="87.75" customHeight="1">
      <c r="A20" s="16">
        <v>16</v>
      </c>
      <c r="B20" s="13" t="s">
        <v>93</v>
      </c>
      <c r="C20" s="13" t="s">
        <v>84</v>
      </c>
      <c r="D20" s="14" t="s">
        <v>5</v>
      </c>
      <c r="E20" s="24">
        <v>1</v>
      </c>
      <c r="F20" s="25"/>
      <c r="G20" s="9">
        <f t="shared" si="0"/>
        <v>0</v>
      </c>
      <c r="H20" s="6"/>
      <c r="I20" s="20"/>
    </row>
    <row r="21" spans="1:9" s="3" customFormat="1" ht="147" customHeight="1">
      <c r="A21" s="16">
        <v>17</v>
      </c>
      <c r="B21" s="10" t="s">
        <v>88</v>
      </c>
      <c r="C21" s="10" t="s">
        <v>103</v>
      </c>
      <c r="D21" s="14" t="s">
        <v>5</v>
      </c>
      <c r="E21" s="8">
        <v>1</v>
      </c>
      <c r="F21" s="25"/>
      <c r="G21" s="9">
        <f t="shared" si="0"/>
        <v>0</v>
      </c>
      <c r="H21" s="7"/>
      <c r="I21" s="27"/>
    </row>
    <row r="22" spans="1:9" s="3" customFormat="1" ht="147" customHeight="1">
      <c r="A22" s="16">
        <v>18</v>
      </c>
      <c r="B22" s="10" t="s">
        <v>101</v>
      </c>
      <c r="C22" s="10" t="s">
        <v>102</v>
      </c>
      <c r="D22" s="14" t="s">
        <v>5</v>
      </c>
      <c r="E22" s="8">
        <v>1</v>
      </c>
      <c r="F22" s="25"/>
      <c r="G22" s="9">
        <f t="shared" si="0"/>
        <v>0</v>
      </c>
      <c r="H22" s="7"/>
      <c r="I22" s="27"/>
    </row>
    <row r="23" spans="1:9" ht="91.5">
      <c r="A23" s="16">
        <v>19</v>
      </c>
      <c r="B23" s="13" t="s">
        <v>20</v>
      </c>
      <c r="C23" s="13" t="s">
        <v>83</v>
      </c>
      <c r="D23" s="14" t="s">
        <v>5</v>
      </c>
      <c r="E23" s="24">
        <v>1</v>
      </c>
      <c r="F23" s="24"/>
      <c r="G23" s="9">
        <f t="shared" si="0"/>
        <v>0</v>
      </c>
      <c r="H23" s="15"/>
      <c r="I23" s="21"/>
    </row>
    <row r="24" spans="1:9" s="3" customFormat="1" ht="190.5" customHeight="1">
      <c r="A24" s="16">
        <v>20</v>
      </c>
      <c r="B24" s="10" t="s">
        <v>99</v>
      </c>
      <c r="C24" s="10" t="s">
        <v>100</v>
      </c>
      <c r="D24" s="8" t="s">
        <v>5</v>
      </c>
      <c r="E24" s="8">
        <v>1</v>
      </c>
      <c r="F24" s="25"/>
      <c r="G24" s="9">
        <f t="shared" si="0"/>
        <v>0</v>
      </c>
      <c r="H24" s="7"/>
      <c r="I24" s="27"/>
    </row>
    <row r="25" spans="1:9" s="4" customFormat="1" ht="32.25" customHeight="1">
      <c r="A25" s="42" t="s">
        <v>116</v>
      </c>
      <c r="B25" s="43"/>
      <c r="C25" s="43"/>
      <c r="D25" s="43"/>
      <c r="E25" s="43"/>
      <c r="F25" s="43"/>
      <c r="G25" s="11">
        <f>SUM(G5:G24)</f>
        <v>0</v>
      </c>
      <c r="H25" s="12"/>
      <c r="I25" s="19"/>
    </row>
    <row r="26" spans="1:9" s="4" customFormat="1" ht="32.25" customHeight="1">
      <c r="A26" s="45" t="s">
        <v>117</v>
      </c>
      <c r="B26" s="45"/>
      <c r="C26" s="45"/>
      <c r="D26" s="45"/>
      <c r="E26" s="45"/>
      <c r="F26" s="46"/>
      <c r="G26" s="11">
        <f>G25*20</f>
        <v>0</v>
      </c>
      <c r="H26" s="12"/>
      <c r="I26" s="29"/>
    </row>
    <row r="27" spans="1:9" ht="45" customHeight="1">
      <c r="A27" s="44" t="s">
        <v>109</v>
      </c>
      <c r="B27" s="44"/>
      <c r="C27" s="44"/>
      <c r="D27" s="44"/>
      <c r="E27" s="44"/>
      <c r="F27" s="44"/>
      <c r="G27" s="44"/>
      <c r="H27" s="44"/>
      <c r="I27" s="44"/>
    </row>
    <row r="28" spans="1:9" ht="45" customHeight="1">
      <c r="A28" s="35" t="s">
        <v>110</v>
      </c>
      <c r="B28" s="35"/>
      <c r="C28" s="38"/>
      <c r="D28" s="38"/>
      <c r="E28" s="38"/>
      <c r="F28" s="38"/>
      <c r="G28" s="38"/>
      <c r="H28" s="38"/>
      <c r="I28" s="38"/>
    </row>
    <row r="29" spans="1:9" ht="45" customHeight="1">
      <c r="A29" s="35" t="s">
        <v>111</v>
      </c>
      <c r="B29" s="35"/>
      <c r="C29" s="39"/>
      <c r="D29" s="39"/>
      <c r="E29" s="39"/>
      <c r="F29" s="39"/>
      <c r="G29" s="39"/>
      <c r="H29" s="39"/>
      <c r="I29" s="39"/>
    </row>
    <row r="30" spans="1:9" ht="45" customHeight="1">
      <c r="A30" s="35" t="s">
        <v>112</v>
      </c>
      <c r="B30" s="35"/>
      <c r="C30" s="38"/>
      <c r="D30" s="38"/>
      <c r="E30" s="38"/>
      <c r="F30" s="38"/>
      <c r="G30" s="38"/>
      <c r="H30" s="38"/>
      <c r="I30" s="38"/>
    </row>
    <row r="31" spans="1:9" ht="45" customHeight="1">
      <c r="A31" s="35" t="s">
        <v>113</v>
      </c>
      <c r="B31" s="35"/>
      <c r="C31" s="36"/>
      <c r="D31" s="36"/>
      <c r="E31" s="36"/>
      <c r="F31" s="36"/>
      <c r="G31" s="36"/>
      <c r="H31" s="36"/>
      <c r="I31" s="36"/>
    </row>
    <row r="32" spans="1:9" ht="45" customHeight="1">
      <c r="A32" s="35" t="s">
        <v>114</v>
      </c>
      <c r="B32" s="35"/>
      <c r="C32" s="37">
        <f>G26</f>
        <v>0</v>
      </c>
      <c r="D32" s="37"/>
      <c r="E32" s="37"/>
      <c r="F32" s="37"/>
      <c r="G32" s="37"/>
      <c r="H32" s="37"/>
      <c r="I32" s="37"/>
    </row>
    <row r="33" spans="1:9" ht="45" customHeight="1">
      <c r="A33" s="35" t="s">
        <v>115</v>
      </c>
      <c r="B33" s="35"/>
      <c r="C33" s="38"/>
      <c r="D33" s="38"/>
      <c r="E33" s="38"/>
      <c r="F33" s="38"/>
      <c r="G33" s="38"/>
      <c r="H33" s="38"/>
      <c r="I33" s="38"/>
    </row>
  </sheetData>
  <sheetProtection selectLockedCells="1" selectUnlockedCells="1"/>
  <mergeCells count="18">
    <mergeCell ref="A1:I1"/>
    <mergeCell ref="A2:I2"/>
    <mergeCell ref="A3:I3"/>
    <mergeCell ref="A25:F25"/>
    <mergeCell ref="A27:I27"/>
    <mergeCell ref="A26:F26"/>
    <mergeCell ref="A28:B28"/>
    <mergeCell ref="C28:I28"/>
    <mergeCell ref="A29:B29"/>
    <mergeCell ref="C29:I29"/>
    <mergeCell ref="A30:B30"/>
    <mergeCell ref="C30:I30"/>
    <mergeCell ref="A31:B31"/>
    <mergeCell ref="C31:I31"/>
    <mergeCell ref="A32:B32"/>
    <mergeCell ref="C32:I32"/>
    <mergeCell ref="A33:B33"/>
    <mergeCell ref="C33:I33"/>
  </mergeCells>
  <printOptions horizontalCentered="1"/>
  <pageMargins left="0.51181102362204722" right="0.23622047244094491" top="0.51181102362204722" bottom="0.23622047244094491" header="0" footer="0"/>
  <pageSetup paperSize="9" scale="44" fitToHeight="3" orientation="landscape" r:id="rId1"/>
  <headerFooter>
    <oddFooter>&amp;R&amp;8page: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Practical Work Kit</vt:lpstr>
      <vt:lpstr>Tools Kits</vt:lpstr>
      <vt:lpstr>'Practical Work Kit'!Print_Area</vt:lpstr>
      <vt:lpstr>'Tools Kits'!Print_Area</vt:lpstr>
      <vt:lpstr>'Practical Work Kit'!Print_Titles</vt:lpstr>
      <vt:lpstr>'Tools Kits'!Print_Titles</vt:lpstr>
    </vt:vector>
  </TitlesOfParts>
  <Company>GTZ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APBHO-HALIM</dc:creator>
  <cp:lastModifiedBy>DELL 5540</cp:lastModifiedBy>
  <cp:lastPrinted>2026-05-20T04:25:23Z</cp:lastPrinted>
  <dcterms:created xsi:type="dcterms:W3CDTF">2013-03-17T04:16:00Z</dcterms:created>
  <dcterms:modified xsi:type="dcterms:W3CDTF">2026-05-20T04:32:00Z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C4687743B6C04867A0A72B10A9E2B8DD_12</vt:lpwstr>
  </property>
  <property fmtid="{D5CDD505-2E9C-101B-9397-08002B2CF9AE}" pid="3" name="KSOProductBuildVer">
    <vt:lpwstr>1033-12.2.0.20795</vt:lpwstr>
  </property>
</Properties>
</file>